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updateLinks="never" defaultThemeVersion="124226"/>
  <mc:AlternateContent xmlns:mc="http://schemas.openxmlformats.org/markup-compatibility/2006">
    <mc:Choice Requires="x15">
      <x15ac:absPath xmlns:x15ac="http://schemas.microsoft.com/office/spreadsheetml/2010/11/ac" url="C:\Users\itreffer\Desktop\Mittelfristmeldung_2025\"/>
    </mc:Choice>
  </mc:AlternateContent>
  <xr:revisionPtr revIDLastSave="0" documentId="13_ncr:1_{FFD5A788-FC15-4BE4-B4E4-DE1E639C9ED5}" xr6:coauthVersionLast="47" xr6:coauthVersionMax="47" xr10:uidLastSave="{00000000-0000-0000-0000-000000000000}"/>
  <bookViews>
    <workbookView xWindow="-120" yWindow="-120" windowWidth="29040" windowHeight="15720" tabRatio="1000" activeTab="6" xr2:uid="{00000000-000D-0000-FFFF-FFFF00000000}"/>
  </bookViews>
  <sheets>
    <sheet name="QS-L-Ktn_-2024-2025" sheetId="23" r:id="rId1"/>
    <sheet name="QS-L-Ktn_-2025-2025" sheetId="22" r:id="rId2"/>
    <sheet name="QS-L-Ktn_-2026-2025" sheetId="21" r:id="rId3"/>
    <sheet name="QS-L-Ktn_-2027-2025" sheetId="20" r:id="rId4"/>
    <sheet name="QS-L-Ktn_-2028-2025" sheetId="19" r:id="rId5"/>
    <sheet name="QS-L-Ktn_-2029-2025" sheetId="18" r:id="rId6"/>
    <sheet name="sD-L-Ktn_-2025" sheetId="3" r:id="rId7"/>
    <sheet name="TX-L-Ktn_-2025" sheetId="13" r:id="rId8"/>
    <sheet name="AN-L-Ktn_-2025" sheetId="24" r:id="rId9"/>
    <sheet name="Steu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3" l="1"/>
  <c r="H26" i="3"/>
  <c r="G26" i="3"/>
  <c r="F26" i="3"/>
  <c r="E26" i="3"/>
  <c r="D24" i="3"/>
  <c r="D26" i="3" s="1"/>
  <c r="D11" i="22" l="1"/>
  <c r="D10" i="22"/>
  <c r="E14" i="23"/>
  <c r="D14" i="23"/>
  <c r="B5" i="24"/>
  <c r="B4" i="24"/>
  <c r="A5" i="24"/>
  <c r="A4" i="24"/>
  <c r="D4" i="21" l="1"/>
  <c r="D4" i="23" l="1"/>
  <c r="D4" i="22"/>
  <c r="D4" i="20"/>
  <c r="D4" i="19"/>
  <c r="D4" i="18"/>
  <c r="D7" i="3"/>
  <c r="D1" i="24" l="1"/>
  <c r="F11" i="22" l="1"/>
  <c r="B3" i="24" l="1"/>
  <c r="A3" i="24"/>
  <c r="E1" i="24"/>
  <c r="F1" i="24" s="1"/>
  <c r="G1" i="24" s="1"/>
  <c r="H1" i="24" s="1"/>
  <c r="I1" i="24" s="1"/>
  <c r="F54" i="23" l="1"/>
  <c r="E51" i="23"/>
  <c r="D51" i="23"/>
  <c r="F50" i="23"/>
  <c r="F49" i="23"/>
  <c r="F48" i="23"/>
  <c r="F47" i="23"/>
  <c r="F40" i="23"/>
  <c r="E37" i="23"/>
  <c r="D37" i="23"/>
  <c r="F36" i="23"/>
  <c r="F35" i="23"/>
  <c r="F34" i="23"/>
  <c r="F33" i="23"/>
  <c r="E19" i="23"/>
  <c r="D19" i="23"/>
  <c r="F18" i="23"/>
  <c r="F17" i="23"/>
  <c r="E16" i="23"/>
  <c r="D16" i="23"/>
  <c r="F14" i="23"/>
  <c r="F13" i="23"/>
  <c r="E12" i="23"/>
  <c r="D12" i="23"/>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40" i="21"/>
  <c r="E37" i="21"/>
  <c r="D37" i="21"/>
  <c r="F36" i="21"/>
  <c r="F35" i="21"/>
  <c r="F34" i="21"/>
  <c r="F33" i="21"/>
  <c r="E19" i="21"/>
  <c r="D19" i="21"/>
  <c r="F18" i="21"/>
  <c r="F17" i="21"/>
  <c r="E16" i="21"/>
  <c r="D16" i="21"/>
  <c r="F14" i="21"/>
  <c r="F13" i="21"/>
  <c r="E12" i="21"/>
  <c r="D12" i="21"/>
  <c r="F11" i="21"/>
  <c r="F10" i="21"/>
  <c r="D7" i="21"/>
  <c r="F54" i="20"/>
  <c r="E51" i="20"/>
  <c r="D51" i="20"/>
  <c r="F50" i="20"/>
  <c r="F49" i="20"/>
  <c r="F48" i="20"/>
  <c r="F47" i="20"/>
  <c r="F40" i="20"/>
  <c r="E37" i="20"/>
  <c r="D37" i="20"/>
  <c r="F36" i="20"/>
  <c r="F35" i="20"/>
  <c r="F34" i="20"/>
  <c r="F33" i="20"/>
  <c r="E19" i="20"/>
  <c r="D19" i="20"/>
  <c r="F18" i="20"/>
  <c r="F17" i="20"/>
  <c r="E16" i="20"/>
  <c r="D16" i="20"/>
  <c r="F14" i="20"/>
  <c r="F13" i="20"/>
  <c r="E12" i="20"/>
  <c r="D12" i="20"/>
  <c r="F11" i="20"/>
  <c r="F10" i="20"/>
  <c r="D7" i="20"/>
  <c r="F54" i="19"/>
  <c r="E51" i="19"/>
  <c r="D51" i="19"/>
  <c r="F50" i="19"/>
  <c r="F49" i="19"/>
  <c r="F48" i="19"/>
  <c r="F47" i="19"/>
  <c r="F40" i="19"/>
  <c r="E37" i="19"/>
  <c r="D37" i="19"/>
  <c r="F36" i="19"/>
  <c r="F35" i="19"/>
  <c r="F34" i="19"/>
  <c r="F33" i="19"/>
  <c r="E19" i="19"/>
  <c r="D19" i="19"/>
  <c r="F18" i="19"/>
  <c r="F17" i="19"/>
  <c r="E16" i="19"/>
  <c r="D16" i="19"/>
  <c r="F14" i="19"/>
  <c r="F13" i="19"/>
  <c r="E12" i="19"/>
  <c r="D12" i="19"/>
  <c r="F11" i="19"/>
  <c r="F10" i="19"/>
  <c r="D7" i="19"/>
  <c r="F19" i="20" l="1"/>
  <c r="D20" i="19"/>
  <c r="F16" i="20"/>
  <c r="E20" i="20"/>
  <c r="D20" i="20"/>
  <c r="F12" i="20"/>
  <c r="D20" i="21"/>
  <c r="E20" i="22"/>
  <c r="D20" i="22"/>
  <c r="F23" i="23"/>
  <c r="F51" i="22"/>
  <c r="F12" i="21"/>
  <c r="E20" i="23"/>
  <c r="E20" i="21"/>
  <c r="F51" i="21"/>
  <c r="F51" i="20"/>
  <c r="F16" i="21"/>
  <c r="F19" i="21"/>
  <c r="F37" i="21"/>
  <c r="F37" i="22"/>
  <c r="F51" i="19"/>
  <c r="F37" i="20"/>
  <c r="F12" i="19"/>
  <c r="F16" i="19"/>
  <c r="F37" i="19"/>
  <c r="F16" i="22"/>
  <c r="F19" i="22"/>
  <c r="E20" i="19"/>
  <c r="F19" i="19"/>
  <c r="F51" i="23"/>
  <c r="F37" i="23"/>
  <c r="F19" i="23"/>
  <c r="F16" i="23"/>
  <c r="F12" i="23"/>
  <c r="D20" i="23"/>
  <c r="F23" i="22"/>
  <c r="F23" i="21"/>
  <c r="F23" i="20"/>
  <c r="F23" i="19"/>
  <c r="F20" i="20" l="1"/>
  <c r="F20" i="22"/>
  <c r="F20" i="21"/>
  <c r="F20" i="19"/>
  <c r="F20" i="23"/>
  <c r="F54" i="18"/>
  <c r="E51" i="18"/>
  <c r="D51" i="18"/>
  <c r="F50" i="18"/>
  <c r="F49" i="18"/>
  <c r="F48" i="18"/>
  <c r="F47" i="18"/>
  <c r="F40" i="18"/>
  <c r="E37" i="18"/>
  <c r="D37" i="18"/>
  <c r="F36" i="18"/>
  <c r="F35" i="18"/>
  <c r="F34" i="18"/>
  <c r="F33" i="18"/>
  <c r="E19" i="18"/>
  <c r="D19" i="18"/>
  <c r="F18" i="18"/>
  <c r="F17" i="18"/>
  <c r="E16" i="18"/>
  <c r="D16" i="18"/>
  <c r="F14" i="18"/>
  <c r="F13" i="18"/>
  <c r="E12" i="18"/>
  <c r="D12" i="18"/>
  <c r="F11" i="18"/>
  <c r="F10" i="18"/>
  <c r="F12" i="18" s="1"/>
  <c r="D7" i="18"/>
  <c r="E20" i="18" l="1"/>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E19" i="3" l="1"/>
  <c r="E9" i="3"/>
  <c r="F9" i="3"/>
  <c r="F19" i="3"/>
  <c r="G19" i="3"/>
  <c r="G9" i="3"/>
  <c r="D9" i="3"/>
  <c r="D19" i="3"/>
  <c r="I19" i="3"/>
  <c r="I9" i="3"/>
  <c r="H19" i="3"/>
  <c r="H9" i="3"/>
</calcChain>
</file>

<file path=xl/sharedStrings.xml><?xml version="1.0" encoding="utf-8"?>
<sst xmlns="http://schemas.openxmlformats.org/spreadsheetml/2006/main" count="329" uniqueCount="76">
  <si>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</si>
  <si>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</si>
  <si>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</si>
  <si>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</si>
  <si>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</si>
  <si>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</si>
  <si>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</si>
  <si>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</si>
  <si>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</si>
  <si>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</si>
  <si>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</si>
  <si>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</si>
  <si>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</si>
  <si>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</si>
  <si>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</si>
  <si>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</si>
  <si>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</si>
  <si>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</si>
  <si>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</si>
  <si>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</si>
  <si>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</si>
  <si>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</si>
  <si>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</si>
  <si>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</si>
  <si>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</si>
  <si>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</si>
  <si>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</si>
  <si>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</si>
  <si>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</si>
  <si>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</si>
  <si>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</si>
  <si>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</si>
  <si>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</si>
  <si>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</si>
  <si>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</si>
  <si>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</si>
  <si>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</si>
  <si>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</si>
  <si>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</si>
  <si>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</si>
  <si>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</si>
  <si>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</si>
  <si>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</si>
  <si>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</si>
  <si>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</si>
  <si>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</si>
  <si>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</si>
  <si>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</si>
  <si>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</si>
  <si>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</si>
  <si>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</si>
  <si>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</si>
  <si>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</si>
  <si>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</si>
  <si>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</si>
  <si>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</si>
  <si>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</si>
  <si>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</si>
  <si>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</si>
  <si>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</si>
  <si>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</si>
  <si>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Kärnten</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</si>
  <si>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</si>
  <si>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</si>
  <si>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</si>
  <si>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</si>
  <si>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</si>
  <si>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Kaernten</t>
  </si>
  <si>
    <t>Land</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</si>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</sst>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_ ;[Red]\-#,##0.000\ "/>
    <numFmt numFmtId="174" formatCode="#,##0.00000000"/>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xf numFmtId="43" fontId="2" fillId="0" borderId="0" applyFont="0" applyFill="0" applyBorder="0" applyAlignment="0" applyProtection="0"/>
    <xf numFmtId="0" fontId="4" fillId="0" borderId="0"/>
    <xf numFmtId="43" fontId="2" fillId="0" borderId="0" applyFont="0" applyFill="0" applyBorder="0" applyAlignment="0" applyProtection="0"/>
  </cellStyleXfs>
  <cellXfs count="112">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8" fontId="3" fillId="3" borderId="1" xfId="1" applyNumberFormat="1" applyFont="1" applyFill="1" applyBorder="1" applyAlignment="1" applyProtection="1">
      <alignment horizontal="right"/>
      <protection locked="0"/>
    </xf>
    <xf numFmtId="168"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70" fontId="3" fillId="3" borderId="4" xfId="2" applyNumberFormat="1" applyFont="1" applyFill="1" applyBorder="1" applyAlignment="1" applyProtection="1">
      <alignment horizontal="right"/>
      <protection locked="0"/>
    </xf>
    <xf numFmtId="170"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70"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70"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70"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70" fontId="3" fillId="3" borderId="1" xfId="2" applyNumberFormat="1" applyFont="1" applyFill="1" applyBorder="1" applyAlignment="1" applyProtection="1">
      <alignment horizontal="right"/>
      <protection locked="0"/>
    </xf>
    <xf numFmtId="170" fontId="7" fillId="4" borderId="10" xfId="2" applyNumberFormat="1" applyFont="1" applyFill="1" applyBorder="1" applyAlignment="1" applyProtection="1">
      <alignment horizontal="right"/>
    </xf>
    <xf numFmtId="170" fontId="3" fillId="3" borderId="16" xfId="2" applyNumberFormat="1" applyFont="1" applyFill="1" applyBorder="1" applyAlignment="1" applyProtection="1">
      <alignment horizontal="right"/>
      <protection locked="0"/>
    </xf>
    <xf numFmtId="170" fontId="3" fillId="3" borderId="18" xfId="2" applyNumberFormat="1" applyFont="1" applyFill="1" applyBorder="1" applyAlignment="1" applyProtection="1">
      <alignment horizontal="right"/>
      <protection locked="0"/>
    </xf>
    <xf numFmtId="170" fontId="7" fillId="4" borderId="16" xfId="2" applyNumberFormat="1" applyFont="1" applyFill="1" applyBorder="1" applyAlignment="1" applyProtection="1">
      <alignment horizontal="right"/>
    </xf>
    <xf numFmtId="3" fontId="3" fillId="2" borderId="1" xfId="2" applyNumberFormat="1" applyFont="1" applyFill="1" applyBorder="1"/>
    <xf numFmtId="171" fontId="3" fillId="3" borderId="4" xfId="2" applyNumberFormat="1" applyFont="1" applyFill="1" applyBorder="1" applyAlignment="1" applyProtection="1">
      <alignment horizontal="right"/>
      <protection locked="0"/>
    </xf>
    <xf numFmtId="170" fontId="7" fillId="4" borderId="4" xfId="2" applyNumberFormat="1" applyFont="1" applyFill="1" applyBorder="1" applyAlignment="1" applyProtection="1">
      <alignment horizontal="right"/>
    </xf>
    <xf numFmtId="0" fontId="13" fillId="2" borderId="0" xfId="0" applyFont="1" applyFill="1"/>
    <xf numFmtId="167" fontId="3" fillId="4" borderId="4" xfId="0" applyNumberFormat="1" applyFont="1" applyFill="1" applyBorder="1" applyProtection="1"/>
    <xf numFmtId="0" fontId="3" fillId="2" borderId="18" xfId="2" applyFont="1" applyFill="1" applyBorder="1"/>
    <xf numFmtId="0" fontId="7" fillId="2" borderId="19" xfId="2" applyFont="1" applyFill="1" applyBorder="1"/>
    <xf numFmtId="167" fontId="3" fillId="4" borderId="4" xfId="4" applyNumberFormat="1" applyFont="1" applyFill="1" applyBorder="1" applyAlignment="1" applyProtection="1">
      <alignment horizontal="right"/>
    </xf>
    <xf numFmtId="173" fontId="3" fillId="3" borderId="1" xfId="2" applyNumberFormat="1" applyFont="1" applyFill="1" applyBorder="1" applyAlignment="1" applyProtection="1">
      <alignment horizontal="right"/>
      <protection locked="0"/>
    </xf>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20" fillId="3" borderId="13" xfId="5" applyFont="1" applyFill="1" applyBorder="1"/>
    <xf numFmtId="166" fontId="1" fillId="0" borderId="4" xfId="5" applyNumberFormat="1" applyFill="1" applyBorder="1" applyProtection="1"/>
    <xf numFmtId="166" fontId="1" fillId="0" borderId="13" xfId="5" applyNumberFormat="1" applyFill="1" applyBorder="1" applyProtection="1"/>
    <xf numFmtId="0" fontId="20" fillId="3" borderId="22" xfId="5" applyFont="1" applyFill="1" applyBorder="1"/>
    <xf numFmtId="170" fontId="3" fillId="4" borderId="1" xfId="2" applyNumberFormat="1" applyFont="1" applyFill="1" applyBorder="1" applyAlignment="1" applyProtection="1">
      <alignment horizontal="right"/>
    </xf>
    <xf numFmtId="174" fontId="7" fillId="4" borderId="4" xfId="2" applyNumberFormat="1" applyFont="1" applyFill="1" applyBorder="1" applyAlignment="1">
      <alignment horizontal="right"/>
    </xf>
    <xf numFmtId="0" fontId="1" fillId="3" borderId="4" xfId="5" applyFill="1" applyBorder="1" applyProtection="1">
      <protection locked="0"/>
    </xf>
    <xf numFmtId="0" fontId="1" fillId="3" borderId="22" xfId="5" applyFill="1" applyBorder="1" applyProtection="1">
      <protection locked="0"/>
    </xf>
    <xf numFmtId="0" fontId="1" fillId="3" borderId="13" xfId="5" applyFill="1" applyBorder="1" applyProtection="1">
      <protection locked="0"/>
    </xf>
    <xf numFmtId="170" fontId="3" fillId="3" borderId="4" xfId="7" applyNumberFormat="1" applyFont="1" applyFill="1" applyBorder="1" applyAlignment="1" applyProtection="1">
      <alignment horizontal="right"/>
      <protection locked="0"/>
    </xf>
    <xf numFmtId="171" fontId="3" fillId="3" borderId="4" xfId="7" applyNumberFormat="1" applyFont="1" applyFill="1" applyBorder="1" applyAlignment="1" applyProtection="1">
      <alignment horizontal="right"/>
      <protection locked="0"/>
    </xf>
    <xf numFmtId="170" fontId="3" fillId="3" borderId="4" xfId="7" applyNumberFormat="1" applyFont="1" applyFill="1" applyBorder="1" applyAlignment="1" applyProtection="1">
      <alignment horizontal="right"/>
      <protection locked="0"/>
    </xf>
    <xf numFmtId="171" fontId="3" fillId="3" borderId="4" xfId="7" applyNumberFormat="1" applyFont="1" applyFill="1" applyBorder="1" applyAlignment="1" applyProtection="1">
      <alignment horizontal="right"/>
      <protection locked="0"/>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cellXfs>
  <cellStyles count="9">
    <cellStyle name="Komma" xfId="1" builtinId="3"/>
    <cellStyle name="Komma 2" xfId="3" xr:uid="{00000000-0005-0000-0000-000001000000}"/>
    <cellStyle name="Komma 2 2" xfId="8" xr:uid="{5294E87F-1C58-4996-859F-8EBD72F534BC}"/>
    <cellStyle name="Komma 3" xfId="6" xr:uid="{049A9EDF-4ED9-48C2-8984-C456534B704A}"/>
    <cellStyle name="Prozent" xfId="4" builtinId="5"/>
    <cellStyle name="Standard" xfId="0" builtinId="0"/>
    <cellStyle name="Standard 2" xfId="5" xr:uid="{00000000-0005-0000-0000-000004000000}"/>
    <cellStyle name="Standard_Kap52_TABgemeinden_1" xfId="2" xr:uid="{00000000-0005-0000-0000-000005000000}"/>
    <cellStyle name="Standard_Kap52_TABgemeinden_1 2" xfId="7" xr:uid="{FAADE91F-1D31-43CE-90AD-149CF89FF9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24</xdr:row>
      <xdr:rowOff>0</xdr:rowOff>
    </xdr:from>
    <xdr:to>
      <xdr:col>2</xdr:col>
      <xdr:colOff>304800</xdr:colOff>
      <xdr:row>25</xdr:row>
      <xdr:rowOff>114300</xdr:rowOff>
    </xdr:to>
    <xdr:sp macro="" textlink="">
      <xdr:nvSpPr>
        <xdr:cNvPr id="8193" name="AutoShape 1">
          <a:extLst>
            <a:ext uri="{FF2B5EF4-FFF2-40B4-BE49-F238E27FC236}">
              <a16:creationId xmlns:a16="http://schemas.microsoft.com/office/drawing/2014/main" id="{53A7B136-F4CC-40FB-95D1-AD776E18AACC}"/>
            </a:ext>
          </a:extLst>
        </xdr:cNvPr>
        <xdr:cNvSpPr>
          <a:spLocks noChangeAspect="1" noChangeArrowheads="1"/>
        </xdr:cNvSpPr>
      </xdr:nvSpPr>
      <xdr:spPr bwMode="auto">
        <a:xfrm>
          <a:off x="285750" y="469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142875</xdr:colOff>
          <xdr:row>16</xdr:row>
          <xdr:rowOff>19050</xdr:rowOff>
        </xdr:from>
        <xdr:to>
          <xdr:col>3</xdr:col>
          <xdr:colOff>114300</xdr:colOff>
          <xdr:row>19</xdr:row>
          <xdr:rowOff>133350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opLeftCell="A22" workbookViewId="0">
      <selection activeCell="H39" sqref="H39"/>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5" width="11.42578125" style="2"/>
    <col min="6" max="6" width="12.28515625" style="2" bestFit="1" customWidth="1"/>
    <col min="7"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51</v>
      </c>
    </row>
    <row r="2" spans="1:6" x14ac:dyDescent="0.25">
      <c r="C2" s="4" t="s">
        <v>52</v>
      </c>
    </row>
    <row r="3" spans="1:6" x14ac:dyDescent="0.25">
      <c r="C3" s="7" t="s">
        <v>53</v>
      </c>
      <c r="D3" s="77" t="s">
        <v>61</v>
      </c>
    </row>
    <row r="4" spans="1:6" ht="15.75" x14ac:dyDescent="0.3">
      <c r="C4" s="27" t="s">
        <v>23</v>
      </c>
      <c r="D4" s="78">
        <f>Steurung!C1-1</f>
        <v>2024</v>
      </c>
      <c r="F4" s="28"/>
    </row>
    <row r="5" spans="1:6" x14ac:dyDescent="0.25">
      <c r="A5" s="3" t="s">
        <v>74</v>
      </c>
      <c r="B5" s="13"/>
      <c r="C5" s="6"/>
      <c r="D5" s="29"/>
      <c r="E5" s="29"/>
    </row>
    <row r="6" spans="1:6" x14ac:dyDescent="0.25">
      <c r="A6" s="6"/>
      <c r="B6" s="6"/>
      <c r="C6" s="6"/>
      <c r="D6" s="29"/>
      <c r="E6" s="29"/>
      <c r="F6" s="29"/>
    </row>
    <row r="7" spans="1:6" x14ac:dyDescent="0.25">
      <c r="A7" s="102" t="s">
        <v>60</v>
      </c>
      <c r="B7" s="103"/>
      <c r="C7" s="103"/>
      <c r="D7" s="104">
        <f>D4</f>
        <v>2024</v>
      </c>
      <c r="E7" s="104"/>
      <c r="F7" s="104"/>
    </row>
    <row r="8" spans="1:6" ht="27" x14ac:dyDescent="0.25">
      <c r="A8" s="103"/>
      <c r="B8" s="103"/>
      <c r="C8" s="103"/>
      <c r="D8" s="30" t="s">
        <v>24</v>
      </c>
      <c r="E8" s="30" t="s">
        <v>25</v>
      </c>
      <c r="F8" s="30" t="s">
        <v>26</v>
      </c>
    </row>
    <row r="9" spans="1:6" x14ac:dyDescent="0.25">
      <c r="A9" s="13" t="s">
        <v>27</v>
      </c>
      <c r="B9" s="13"/>
      <c r="C9" s="13"/>
      <c r="D9" s="29"/>
      <c r="E9" s="29"/>
      <c r="F9" s="29"/>
    </row>
    <row r="10" spans="1:6" x14ac:dyDescent="0.25">
      <c r="A10" s="6"/>
      <c r="B10" s="105" t="s">
        <v>28</v>
      </c>
      <c r="C10" s="106"/>
      <c r="D10" s="76">
        <v>3375.4732032299999</v>
      </c>
      <c r="E10" s="33">
        <v>2.7360901399999999</v>
      </c>
      <c r="F10" s="34">
        <f>D10-E10</f>
        <v>3372.7371130899996</v>
      </c>
    </row>
    <row r="11" spans="1:6" x14ac:dyDescent="0.25">
      <c r="A11" s="6"/>
      <c r="B11" s="107" t="s">
        <v>29</v>
      </c>
      <c r="C11" s="108"/>
      <c r="D11" s="63">
        <v>3559.3769740100001</v>
      </c>
      <c r="E11" s="33">
        <v>20.254540760000001</v>
      </c>
      <c r="F11" s="34">
        <f>D11-E11</f>
        <v>3539.1224332500001</v>
      </c>
    </row>
    <row r="12" spans="1:6" ht="15.75" thickBot="1" x14ac:dyDescent="0.3">
      <c r="A12" s="37"/>
      <c r="B12" s="38"/>
      <c r="C12" s="39" t="s">
        <v>30</v>
      </c>
      <c r="D12" s="49">
        <f>D10-D11</f>
        <v>-183.90377078000029</v>
      </c>
      <c r="E12" s="40">
        <f>E10-E11</f>
        <v>-17.518450620000003</v>
      </c>
      <c r="F12" s="64">
        <f>F10-F11</f>
        <v>-166.38532016000045</v>
      </c>
    </row>
    <row r="13" spans="1:6" x14ac:dyDescent="0.25">
      <c r="A13" s="6"/>
      <c r="B13" s="41" t="s">
        <v>31</v>
      </c>
      <c r="C13" s="42"/>
      <c r="D13" s="65">
        <v>0.27530880000000002</v>
      </c>
      <c r="E13" s="66">
        <v>-4.9154200000000002E-3</v>
      </c>
      <c r="F13" s="67">
        <f>D13-E13</f>
        <v>0.28022422000000002</v>
      </c>
    </row>
    <row r="14" spans="1:6" x14ac:dyDescent="0.25">
      <c r="A14" s="6"/>
      <c r="B14" s="35" t="s">
        <v>32</v>
      </c>
      <c r="C14" s="36"/>
      <c r="D14" s="65">
        <f>35.11451671+0.5028755</f>
        <v>35.617392209999998</v>
      </c>
      <c r="E14" s="66">
        <f>0.19644057</f>
        <v>0.19644057000000001</v>
      </c>
      <c r="F14" s="34">
        <f>D14-E14</f>
        <v>35.420951639999998</v>
      </c>
    </row>
    <row r="15" spans="1:6" x14ac:dyDescent="0.25">
      <c r="A15" s="13"/>
      <c r="B15" s="43"/>
      <c r="C15" s="44" t="s">
        <v>33</v>
      </c>
      <c r="D15" s="22"/>
      <c r="E15" s="22"/>
      <c r="F15" s="68"/>
    </row>
    <row r="16" spans="1:6" ht="15.75" thickBot="1" x14ac:dyDescent="0.3">
      <c r="A16" s="37"/>
      <c r="B16" s="38" t="s">
        <v>34</v>
      </c>
      <c r="C16" s="39" t="s">
        <v>35</v>
      </c>
      <c r="D16" s="49">
        <f>D13-D14</f>
        <v>-35.342083410000001</v>
      </c>
      <c r="E16" s="40">
        <f>E13-E14</f>
        <v>-0.20135599000000001</v>
      </c>
      <c r="F16" s="64">
        <f>F13-F14</f>
        <v>-35.140727419999997</v>
      </c>
    </row>
    <row r="17" spans="1:6" x14ac:dyDescent="0.25">
      <c r="A17" s="37"/>
      <c r="B17" s="45" t="s">
        <v>36</v>
      </c>
      <c r="C17" s="46"/>
      <c r="D17" s="33">
        <v>302.58999999999997</v>
      </c>
      <c r="E17" s="33">
        <v>0</v>
      </c>
      <c r="F17" s="34">
        <f>D17-E17</f>
        <v>302.58999999999997</v>
      </c>
    </row>
    <row r="18" spans="1:6" x14ac:dyDescent="0.25">
      <c r="A18" s="37"/>
      <c r="B18" s="47" t="s">
        <v>37</v>
      </c>
      <c r="C18" s="48"/>
      <c r="D18" s="33">
        <v>13.48515126</v>
      </c>
      <c r="E18" s="33">
        <v>0</v>
      </c>
      <c r="F18" s="34">
        <f>D18-E18</f>
        <v>13.48515126</v>
      </c>
    </row>
    <row r="19" spans="1:6" ht="15.75" thickBot="1" x14ac:dyDescent="0.3">
      <c r="A19" s="37"/>
      <c r="B19" s="38"/>
      <c r="C19" s="39" t="s">
        <v>38</v>
      </c>
      <c r="D19" s="49">
        <f>D17-D18</f>
        <v>289.10484873999997</v>
      </c>
      <c r="E19" s="40">
        <f>E17-E18</f>
        <v>0</v>
      </c>
      <c r="F19" s="64">
        <f>F17-F18</f>
        <v>289.10484873999997</v>
      </c>
    </row>
    <row r="20" spans="1:6" ht="15.75" thickBot="1" x14ac:dyDescent="0.3">
      <c r="A20" s="37"/>
      <c r="B20" s="50"/>
      <c r="C20" s="51" t="s">
        <v>39</v>
      </c>
      <c r="D20" s="49">
        <f>D12+D16+D19</f>
        <v>69.858994549999693</v>
      </c>
      <c r="E20" s="40">
        <f>E12+E16+E19</f>
        <v>-17.719806610000003</v>
      </c>
      <c r="F20" s="64">
        <f>F12+F16+F19</f>
        <v>87.578801159999529</v>
      </c>
    </row>
    <row r="21" spans="1:6" x14ac:dyDescent="0.25">
      <c r="A21" s="13" t="s">
        <v>40</v>
      </c>
      <c r="B21" s="6"/>
      <c r="C21" s="13"/>
      <c r="D21" s="22"/>
      <c r="E21" s="22"/>
      <c r="F21" s="22"/>
    </row>
    <row r="22" spans="1:6" x14ac:dyDescent="0.25">
      <c r="A22" s="6"/>
      <c r="B22" s="31" t="s">
        <v>54</v>
      </c>
      <c r="C22" s="32"/>
      <c r="D22" s="13"/>
      <c r="E22" s="13"/>
      <c r="F22" s="13"/>
    </row>
    <row r="23" spans="1:6" x14ac:dyDescent="0.25">
      <c r="A23" s="37"/>
      <c r="B23" s="52"/>
      <c r="C23" s="53" t="s">
        <v>55</v>
      </c>
      <c r="E23" s="13"/>
      <c r="F23" s="92">
        <f>D12+D16+E19</f>
        <v>-219.24585419000027</v>
      </c>
    </row>
    <row r="24" spans="1:6" x14ac:dyDescent="0.25">
      <c r="E24" s="13"/>
      <c r="F24" s="13"/>
    </row>
    <row r="26" spans="1:6" x14ac:dyDescent="0.25">
      <c r="C26" s="1"/>
    </row>
    <row r="28" spans="1:6" x14ac:dyDescent="0.25">
      <c r="A28" s="62" t="s">
        <v>56</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41</v>
      </c>
      <c r="D32" s="60"/>
      <c r="E32" s="61"/>
      <c r="F32" s="32"/>
    </row>
    <row r="33" spans="1:6" x14ac:dyDescent="0.25">
      <c r="B33" s="35"/>
      <c r="C33" s="19" t="s">
        <v>42</v>
      </c>
      <c r="D33" s="96">
        <v>179.6</v>
      </c>
      <c r="E33" s="33"/>
      <c r="F33" s="54">
        <f>D33-E33</f>
        <v>179.6</v>
      </c>
    </row>
    <row r="34" spans="1:6" x14ac:dyDescent="0.25">
      <c r="B34" s="35"/>
      <c r="C34" s="19" t="s">
        <v>43</v>
      </c>
      <c r="D34" s="96">
        <v>642.17999999999995</v>
      </c>
      <c r="E34" s="33"/>
      <c r="F34" s="54">
        <f>D34-E34</f>
        <v>642.17999999999995</v>
      </c>
    </row>
    <row r="35" spans="1:6" x14ac:dyDescent="0.25">
      <c r="B35" s="35"/>
      <c r="C35" s="19" t="s">
        <v>44</v>
      </c>
      <c r="D35" s="96"/>
      <c r="E35" s="33"/>
      <c r="F35" s="54">
        <f>D35-E35</f>
        <v>0</v>
      </c>
    </row>
    <row r="36" spans="1:6" x14ac:dyDescent="0.25">
      <c r="B36" s="35"/>
      <c r="C36" s="19" t="s">
        <v>45</v>
      </c>
      <c r="D36" s="96">
        <v>1156.8900000000001</v>
      </c>
      <c r="E36" s="33"/>
      <c r="F36" s="54">
        <f>D36-E36</f>
        <v>1156.8900000000001</v>
      </c>
    </row>
    <row r="37" spans="1:6" x14ac:dyDescent="0.25">
      <c r="B37" s="56" t="s">
        <v>14</v>
      </c>
      <c r="C37" s="57" t="s">
        <v>46</v>
      </c>
      <c r="D37" s="54">
        <f>SUM(D33:D36)</f>
        <v>1978.67</v>
      </c>
      <c r="E37" s="54">
        <f>SUM(E33:E36)</f>
        <v>0</v>
      </c>
      <c r="F37" s="54">
        <f>SUM(F33:F36)</f>
        <v>1978.67</v>
      </c>
    </row>
    <row r="38" spans="1:6" x14ac:dyDescent="0.25">
      <c r="B38" s="13"/>
      <c r="C38" s="58"/>
      <c r="D38" s="14"/>
    </row>
    <row r="39" spans="1:6" x14ac:dyDescent="0.25">
      <c r="B39" s="59"/>
      <c r="C39" s="55" t="s">
        <v>47</v>
      </c>
      <c r="D39" s="60"/>
      <c r="E39" s="61"/>
      <c r="F39" s="32"/>
    </row>
    <row r="40" spans="1:6" x14ac:dyDescent="0.25">
      <c r="B40" s="56" t="s">
        <v>16</v>
      </c>
      <c r="C40" s="57" t="s">
        <v>49</v>
      </c>
      <c r="D40" s="97">
        <v>6893.8</v>
      </c>
      <c r="E40" s="69"/>
      <c r="F40" s="70">
        <f>D40-E40</f>
        <v>6893.8</v>
      </c>
    </row>
    <row r="41" spans="1:6" x14ac:dyDescent="0.25">
      <c r="C41" s="23"/>
    </row>
    <row r="42" spans="1:6" x14ac:dyDescent="0.25">
      <c r="A42" s="1"/>
      <c r="B42" s="1"/>
      <c r="C42" s="1"/>
      <c r="D42" s="1"/>
    </row>
    <row r="44" spans="1:6" x14ac:dyDescent="0.25">
      <c r="A44" s="62" t="s">
        <v>57</v>
      </c>
      <c r="B44" s="6"/>
      <c r="C44" s="13"/>
      <c r="D44" s="29"/>
    </row>
    <row r="45" spans="1:6" x14ac:dyDescent="0.25">
      <c r="B45" s="6"/>
      <c r="C45" s="23"/>
      <c r="E45" s="1"/>
    </row>
    <row r="46" spans="1:6" x14ac:dyDescent="0.25">
      <c r="B46" s="31"/>
      <c r="C46" s="55" t="s">
        <v>41</v>
      </c>
      <c r="D46" s="61"/>
      <c r="E46" s="61"/>
      <c r="F46" s="32"/>
    </row>
    <row r="47" spans="1:6" x14ac:dyDescent="0.25">
      <c r="B47" s="35"/>
      <c r="C47" s="19" t="s">
        <v>42</v>
      </c>
      <c r="D47" s="33"/>
      <c r="E47" s="33"/>
      <c r="F47" s="54">
        <f>D47-E47</f>
        <v>0</v>
      </c>
    </row>
    <row r="48" spans="1:6" x14ac:dyDescent="0.25">
      <c r="B48" s="35"/>
      <c r="C48" s="19" t="s">
        <v>43</v>
      </c>
      <c r="D48" s="33"/>
      <c r="E48" s="33"/>
      <c r="F48" s="54">
        <f>D48-E48</f>
        <v>0</v>
      </c>
    </row>
    <row r="49" spans="1:6" x14ac:dyDescent="0.25">
      <c r="B49" s="35"/>
      <c r="C49" s="19" t="s">
        <v>44</v>
      </c>
      <c r="D49" s="33"/>
      <c r="E49" s="33"/>
      <c r="F49" s="54">
        <f>D49-E49</f>
        <v>0</v>
      </c>
    </row>
    <row r="50" spans="1:6" x14ac:dyDescent="0.25">
      <c r="B50" s="35"/>
      <c r="C50" s="19" t="s">
        <v>50</v>
      </c>
      <c r="D50" s="33"/>
      <c r="E50" s="33"/>
      <c r="F50" s="54">
        <f>D50-E50</f>
        <v>0</v>
      </c>
    </row>
    <row r="51" spans="1:6" x14ac:dyDescent="0.25">
      <c r="B51" s="56" t="s">
        <v>19</v>
      </c>
      <c r="C51" s="57" t="s">
        <v>46</v>
      </c>
      <c r="D51" s="54">
        <f>SUM(D47:D50)</f>
        <v>0</v>
      </c>
      <c r="E51" s="54">
        <f>SUM(E47:E50)</f>
        <v>0</v>
      </c>
      <c r="F51" s="54">
        <f>SUM(F47:F50)</f>
        <v>0</v>
      </c>
    </row>
    <row r="52" spans="1:6" x14ac:dyDescent="0.25">
      <c r="C52" s="23"/>
    </row>
    <row r="53" spans="1:6" x14ac:dyDescent="0.25">
      <c r="B53" s="59"/>
      <c r="C53" s="55" t="s">
        <v>47</v>
      </c>
      <c r="D53" s="60"/>
      <c r="E53" s="61"/>
      <c r="F53" s="32"/>
    </row>
    <row r="54" spans="1:6" x14ac:dyDescent="0.25">
      <c r="B54" s="56" t="s">
        <v>48</v>
      </c>
      <c r="C54" s="57" t="s">
        <v>49</v>
      </c>
      <c r="D54" s="69"/>
      <c r="E54" s="69"/>
      <c r="F54" s="54">
        <f>D54-E54</f>
        <v>0</v>
      </c>
    </row>
    <row r="57" spans="1:6" x14ac:dyDescent="0.25">
      <c r="A57" s="1"/>
    </row>
    <row r="59" spans="1:6" ht="12.75" customHeight="1" x14ac:dyDescent="0.25">
      <c r="A59" s="109"/>
      <c r="B59" s="109"/>
      <c r="C59" s="109"/>
      <c r="D59" s="109"/>
      <c r="E59" s="109"/>
      <c r="F59" s="109"/>
    </row>
    <row r="60" spans="1:6" x14ac:dyDescent="0.25">
      <c r="A60" s="109"/>
      <c r="B60" s="109"/>
      <c r="C60" s="109"/>
      <c r="D60" s="109"/>
      <c r="E60" s="109"/>
      <c r="F60" s="109"/>
    </row>
    <row r="61" spans="1:6" x14ac:dyDescent="0.25">
      <c r="A61" s="109"/>
      <c r="B61" s="109"/>
      <c r="C61" s="109"/>
      <c r="D61" s="109"/>
      <c r="E61" s="109"/>
      <c r="F61" s="109"/>
    </row>
    <row r="62" spans="1:6" x14ac:dyDescent="0.25">
      <c r="A62" s="109"/>
      <c r="B62" s="109"/>
      <c r="C62" s="109"/>
      <c r="D62" s="109"/>
      <c r="E62" s="109"/>
      <c r="F62" s="109"/>
    </row>
    <row r="64" spans="1:6" x14ac:dyDescent="0.25">
      <c r="A64" s="100"/>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sheetData>
  <mergeCells count="6">
    <mergeCell ref="A64:F66"/>
    <mergeCell ref="A7:C8"/>
    <mergeCell ref="D7:F7"/>
    <mergeCell ref="B10:C10"/>
    <mergeCell ref="B11:C11"/>
    <mergeCell ref="A59:F62"/>
  </mergeCells>
  <dataValidations count="8">
    <dataValidation type="decimal" allowBlank="1" showInputMessage="1" showErrorMessage="1" sqref="D54:E54 D17:E18 D33:E36 D47:E50 D13:E1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topLeftCell="A28" workbookViewId="0">
      <selection activeCell="D35" sqref="D3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51</v>
      </c>
    </row>
    <row r="2" spans="1:6" x14ac:dyDescent="0.25">
      <c r="C2" s="4" t="s">
        <v>52</v>
      </c>
    </row>
    <row r="3" spans="1:6" x14ac:dyDescent="0.25">
      <c r="C3" s="7" t="s">
        <v>53</v>
      </c>
      <c r="D3" s="77" t="s">
        <v>61</v>
      </c>
    </row>
    <row r="4" spans="1:6" ht="15.75" x14ac:dyDescent="0.3">
      <c r="C4" s="27" t="s">
        <v>23</v>
      </c>
      <c r="D4" s="78">
        <f>Steurung!C1</f>
        <v>2025</v>
      </c>
      <c r="F4" s="28"/>
    </row>
    <row r="5" spans="1:6" x14ac:dyDescent="0.25">
      <c r="A5" s="3" t="s">
        <v>74</v>
      </c>
      <c r="B5" s="13"/>
      <c r="C5" s="6"/>
      <c r="D5" s="29"/>
      <c r="E5" s="29"/>
    </row>
    <row r="6" spans="1:6" x14ac:dyDescent="0.25">
      <c r="A6" s="6"/>
      <c r="B6" s="6"/>
      <c r="C6" s="6"/>
      <c r="D6" s="29"/>
      <c r="E6" s="29"/>
      <c r="F6" s="29"/>
    </row>
    <row r="7" spans="1:6" x14ac:dyDescent="0.25">
      <c r="A7" s="102" t="s">
        <v>60</v>
      </c>
      <c r="B7" s="103"/>
      <c r="C7" s="103"/>
      <c r="D7" s="104">
        <f>D4</f>
        <v>2025</v>
      </c>
      <c r="E7" s="104"/>
      <c r="F7" s="104"/>
    </row>
    <row r="8" spans="1:6" ht="27" x14ac:dyDescent="0.25">
      <c r="A8" s="103"/>
      <c r="B8" s="103"/>
      <c r="C8" s="103"/>
      <c r="D8" s="30" t="s">
        <v>24</v>
      </c>
      <c r="E8" s="30" t="s">
        <v>25</v>
      </c>
      <c r="F8" s="30" t="s">
        <v>26</v>
      </c>
    </row>
    <row r="9" spans="1:6" x14ac:dyDescent="0.25">
      <c r="A9" s="13" t="s">
        <v>27</v>
      </c>
      <c r="B9" s="13"/>
      <c r="C9" s="13"/>
      <c r="D9" s="29"/>
      <c r="E9" s="29"/>
      <c r="F9" s="29"/>
    </row>
    <row r="10" spans="1:6" x14ac:dyDescent="0.25">
      <c r="A10" s="6"/>
      <c r="B10" s="105" t="s">
        <v>28</v>
      </c>
      <c r="C10" s="106"/>
      <c r="D10" s="63">
        <f>3331.0247+E10</f>
        <v>3334.1288</v>
      </c>
      <c r="E10" s="33">
        <v>3.1040999999999999</v>
      </c>
      <c r="F10" s="34">
        <f>D10-E10</f>
        <v>3331.0246999999999</v>
      </c>
    </row>
    <row r="11" spans="1:6" x14ac:dyDescent="0.25">
      <c r="A11" s="6"/>
      <c r="B11" s="107" t="s">
        <v>29</v>
      </c>
      <c r="C11" s="108"/>
      <c r="D11" s="63">
        <f>3575.6364+E11</f>
        <v>3606.5488</v>
      </c>
      <c r="E11" s="33">
        <v>30.912400000000002</v>
      </c>
      <c r="F11" s="34">
        <f>D11-E11</f>
        <v>3575.6363999999999</v>
      </c>
    </row>
    <row r="12" spans="1:6" ht="15.75" thickBot="1" x14ac:dyDescent="0.3">
      <c r="A12" s="37"/>
      <c r="B12" s="38"/>
      <c r="C12" s="39" t="s">
        <v>30</v>
      </c>
      <c r="D12" s="49">
        <f>D10-D11</f>
        <v>-272.42000000000007</v>
      </c>
      <c r="E12" s="40">
        <f>E10-E11</f>
        <v>-27.808300000000003</v>
      </c>
      <c r="F12" s="64">
        <f>F10-F11</f>
        <v>-244.61169999999993</v>
      </c>
    </row>
    <row r="13" spans="1:6" x14ac:dyDescent="0.25">
      <c r="A13" s="6"/>
      <c r="B13" s="41" t="s">
        <v>31</v>
      </c>
      <c r="C13" s="42"/>
      <c r="D13" s="65">
        <v>0</v>
      </c>
      <c r="E13" s="66">
        <v>0</v>
      </c>
      <c r="F13" s="67">
        <f>D13-E13</f>
        <v>0</v>
      </c>
    </row>
    <row r="14" spans="1:6" x14ac:dyDescent="0.25">
      <c r="A14" s="6"/>
      <c r="B14" s="35" t="s">
        <v>32</v>
      </c>
      <c r="C14" s="36"/>
      <c r="D14" s="65">
        <v>40.480499999999999</v>
      </c>
      <c r="E14" s="66">
        <v>0.54300000000000004</v>
      </c>
      <c r="F14" s="34">
        <f>D14-E14</f>
        <v>39.9375</v>
      </c>
    </row>
    <row r="15" spans="1:6" x14ac:dyDescent="0.25">
      <c r="A15" s="13"/>
      <c r="B15" s="43"/>
      <c r="C15" s="44" t="s">
        <v>33</v>
      </c>
      <c r="D15" s="22"/>
      <c r="E15" s="22"/>
      <c r="F15" s="68"/>
    </row>
    <row r="16" spans="1:6" ht="15.75" thickBot="1" x14ac:dyDescent="0.3">
      <c r="A16" s="37"/>
      <c r="B16" s="38" t="s">
        <v>34</v>
      </c>
      <c r="C16" s="39" t="s">
        <v>35</v>
      </c>
      <c r="D16" s="49">
        <f>D13-D14</f>
        <v>-40.480499999999999</v>
      </c>
      <c r="E16" s="40">
        <f>E13-E14</f>
        <v>-0.54300000000000004</v>
      </c>
      <c r="F16" s="64">
        <f>F13-F14</f>
        <v>-39.9375</v>
      </c>
    </row>
    <row r="17" spans="1:6" x14ac:dyDescent="0.25">
      <c r="A17" s="37"/>
      <c r="B17" s="45" t="s">
        <v>36</v>
      </c>
      <c r="C17" s="46"/>
      <c r="D17" s="33">
        <v>561.71280000000002</v>
      </c>
      <c r="E17" s="33">
        <v>0</v>
      </c>
      <c r="F17" s="34">
        <f>D17-E17</f>
        <v>561.71280000000002</v>
      </c>
    </row>
    <row r="18" spans="1:6" x14ac:dyDescent="0.25">
      <c r="A18" s="37"/>
      <c r="B18" s="47" t="s">
        <v>37</v>
      </c>
      <c r="C18" s="48"/>
      <c r="D18" s="33">
        <v>165.57</v>
      </c>
      <c r="E18" s="33">
        <v>0</v>
      </c>
      <c r="F18" s="34">
        <f>D18-E18</f>
        <v>165.57</v>
      </c>
    </row>
    <row r="19" spans="1:6" ht="15.75" thickBot="1" x14ac:dyDescent="0.3">
      <c r="A19" s="37"/>
      <c r="B19" s="38"/>
      <c r="C19" s="39" t="s">
        <v>38</v>
      </c>
      <c r="D19" s="49">
        <f>D17-D18</f>
        <v>396.14280000000002</v>
      </c>
      <c r="E19" s="40">
        <f>E17-E18</f>
        <v>0</v>
      </c>
      <c r="F19" s="64">
        <f>F17-F18</f>
        <v>396.14280000000002</v>
      </c>
    </row>
    <row r="20" spans="1:6" ht="15.75" thickBot="1" x14ac:dyDescent="0.3">
      <c r="A20" s="37"/>
      <c r="B20" s="50"/>
      <c r="C20" s="51" t="s">
        <v>39</v>
      </c>
      <c r="D20" s="49">
        <f>D12+D16+D19</f>
        <v>83.242299999999943</v>
      </c>
      <c r="E20" s="40">
        <f>E12+E16+E19</f>
        <v>-28.351300000000002</v>
      </c>
      <c r="F20" s="64">
        <f>F12+F16+F19</f>
        <v>111.59360000000009</v>
      </c>
    </row>
    <row r="21" spans="1:6" x14ac:dyDescent="0.25">
      <c r="A21" s="13" t="s">
        <v>40</v>
      </c>
      <c r="B21" s="6"/>
      <c r="C21" s="13"/>
      <c r="D21" s="22"/>
      <c r="E21" s="22"/>
      <c r="F21" s="22"/>
    </row>
    <row r="22" spans="1:6" x14ac:dyDescent="0.25">
      <c r="A22" s="6"/>
      <c r="B22" s="31" t="s">
        <v>54</v>
      </c>
      <c r="C22" s="32"/>
      <c r="D22" s="13"/>
      <c r="E22" s="13"/>
      <c r="F22" s="13"/>
    </row>
    <row r="23" spans="1:6" x14ac:dyDescent="0.25">
      <c r="A23" s="37"/>
      <c r="B23" s="52"/>
      <c r="C23" s="53" t="s">
        <v>55</v>
      </c>
      <c r="E23" s="13"/>
      <c r="F23" s="92">
        <f>D12+D16+E19</f>
        <v>-312.90050000000008</v>
      </c>
    </row>
    <row r="24" spans="1:6" x14ac:dyDescent="0.25">
      <c r="E24" s="13"/>
      <c r="F24" s="13"/>
    </row>
    <row r="26" spans="1:6" x14ac:dyDescent="0.25">
      <c r="C26" s="1"/>
    </row>
    <row r="28" spans="1:6" x14ac:dyDescent="0.25">
      <c r="A28" s="62" t="s">
        <v>56</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41</v>
      </c>
      <c r="D32" s="60"/>
      <c r="E32" s="61"/>
      <c r="F32" s="32"/>
    </row>
    <row r="33" spans="1:6" x14ac:dyDescent="0.25">
      <c r="B33" s="35"/>
      <c r="C33" s="19" t="s">
        <v>42</v>
      </c>
      <c r="D33" s="98">
        <v>235.56</v>
      </c>
      <c r="E33" s="33"/>
      <c r="F33" s="54">
        <f>D33-E33</f>
        <v>235.56</v>
      </c>
    </row>
    <row r="34" spans="1:6" x14ac:dyDescent="0.25">
      <c r="B34" s="35"/>
      <c r="C34" s="19" t="s">
        <v>43</v>
      </c>
      <c r="D34" s="98">
        <v>680.08</v>
      </c>
      <c r="E34" s="33"/>
      <c r="F34" s="54">
        <f>D34-E34</f>
        <v>680.08</v>
      </c>
    </row>
    <row r="35" spans="1:6" x14ac:dyDescent="0.25">
      <c r="B35" s="35"/>
      <c r="C35" s="19" t="s">
        <v>44</v>
      </c>
      <c r="D35" s="98"/>
      <c r="E35" s="33"/>
      <c r="F35" s="54">
        <f>D35-E35</f>
        <v>0</v>
      </c>
    </row>
    <row r="36" spans="1:6" x14ac:dyDescent="0.25">
      <c r="B36" s="35"/>
      <c r="C36" s="19" t="s">
        <v>45</v>
      </c>
      <c r="D36" s="98">
        <v>1078.8599999999999</v>
      </c>
      <c r="E36" s="33"/>
      <c r="F36" s="54">
        <f>D36-E36</f>
        <v>1078.8599999999999</v>
      </c>
    </row>
    <row r="37" spans="1:6" x14ac:dyDescent="0.25">
      <c r="B37" s="56" t="s">
        <v>14</v>
      </c>
      <c r="C37" s="57" t="s">
        <v>46</v>
      </c>
      <c r="D37" s="54">
        <f>SUM(D33:D36)</f>
        <v>1994.5</v>
      </c>
      <c r="E37" s="54">
        <f>SUM(E33:E36)</f>
        <v>0</v>
      </c>
      <c r="F37" s="54">
        <f>SUM(F33:F36)</f>
        <v>1994.5</v>
      </c>
    </row>
    <row r="38" spans="1:6" x14ac:dyDescent="0.25">
      <c r="B38" s="13"/>
      <c r="C38" s="58"/>
      <c r="D38" s="14"/>
    </row>
    <row r="39" spans="1:6" x14ac:dyDescent="0.25">
      <c r="B39" s="59"/>
      <c r="C39" s="55" t="s">
        <v>47</v>
      </c>
      <c r="D39" s="60"/>
      <c r="E39" s="61"/>
      <c r="F39" s="32"/>
    </row>
    <row r="40" spans="1:6" x14ac:dyDescent="0.25">
      <c r="B40" s="56" t="s">
        <v>16</v>
      </c>
      <c r="C40" s="57" t="s">
        <v>49</v>
      </c>
      <c r="D40" s="99">
        <v>7053.3</v>
      </c>
      <c r="E40" s="69"/>
      <c r="F40" s="70">
        <f>D40-E40</f>
        <v>7053.3</v>
      </c>
    </row>
    <row r="41" spans="1:6" x14ac:dyDescent="0.25">
      <c r="C41" s="23"/>
    </row>
    <row r="42" spans="1:6" x14ac:dyDescent="0.25">
      <c r="A42" s="1"/>
      <c r="B42" s="1"/>
      <c r="C42" s="1"/>
      <c r="D42" s="1"/>
    </row>
    <row r="44" spans="1:6" x14ac:dyDescent="0.25">
      <c r="A44" s="62" t="s">
        <v>57</v>
      </c>
      <c r="B44" s="6"/>
      <c r="C44" s="13"/>
      <c r="D44" s="29"/>
    </row>
    <row r="45" spans="1:6" x14ac:dyDescent="0.25">
      <c r="B45" s="6"/>
      <c r="C45" s="23"/>
      <c r="E45" s="1"/>
    </row>
    <row r="46" spans="1:6" x14ac:dyDescent="0.25">
      <c r="B46" s="31"/>
      <c r="C46" s="55" t="s">
        <v>41</v>
      </c>
      <c r="D46" s="61"/>
      <c r="E46" s="61"/>
      <c r="F46" s="32"/>
    </row>
    <row r="47" spans="1:6" x14ac:dyDescent="0.25">
      <c r="B47" s="35"/>
      <c r="C47" s="19" t="s">
        <v>42</v>
      </c>
      <c r="D47" s="33"/>
      <c r="E47" s="33"/>
      <c r="F47" s="54">
        <f>D47-E47</f>
        <v>0</v>
      </c>
    </row>
    <row r="48" spans="1:6" x14ac:dyDescent="0.25">
      <c r="B48" s="35"/>
      <c r="C48" s="19" t="s">
        <v>43</v>
      </c>
      <c r="D48" s="33"/>
      <c r="E48" s="33"/>
      <c r="F48" s="54">
        <f>D48-E48</f>
        <v>0</v>
      </c>
    </row>
    <row r="49" spans="1:6" x14ac:dyDescent="0.25">
      <c r="B49" s="35"/>
      <c r="C49" s="19" t="s">
        <v>44</v>
      </c>
      <c r="D49" s="33"/>
      <c r="E49" s="33"/>
      <c r="F49" s="54">
        <f>D49-E49</f>
        <v>0</v>
      </c>
    </row>
    <row r="50" spans="1:6" x14ac:dyDescent="0.25">
      <c r="B50" s="35"/>
      <c r="C50" s="19" t="s">
        <v>50</v>
      </c>
      <c r="D50" s="33"/>
      <c r="E50" s="33"/>
      <c r="F50" s="54">
        <f>D50-E50</f>
        <v>0</v>
      </c>
    </row>
    <row r="51" spans="1:6" x14ac:dyDescent="0.25">
      <c r="B51" s="56" t="s">
        <v>19</v>
      </c>
      <c r="C51" s="57" t="s">
        <v>46</v>
      </c>
      <c r="D51" s="54">
        <f>SUM(D47:D50)</f>
        <v>0</v>
      </c>
      <c r="E51" s="54">
        <f>SUM(E47:E50)</f>
        <v>0</v>
      </c>
      <c r="F51" s="54">
        <f>SUM(F47:F50)</f>
        <v>0</v>
      </c>
    </row>
    <row r="52" spans="1:6" x14ac:dyDescent="0.25">
      <c r="C52" s="23"/>
    </row>
    <row r="53" spans="1:6" x14ac:dyDescent="0.25">
      <c r="B53" s="59"/>
      <c r="C53" s="55" t="s">
        <v>47</v>
      </c>
      <c r="D53" s="60"/>
      <c r="E53" s="61"/>
      <c r="F53" s="32"/>
    </row>
    <row r="54" spans="1:6" x14ac:dyDescent="0.25">
      <c r="B54" s="56" t="s">
        <v>48</v>
      </c>
      <c r="C54" s="57" t="s">
        <v>49</v>
      </c>
      <c r="D54" s="69"/>
      <c r="E54" s="69"/>
      <c r="F54" s="54">
        <f>D54-E54</f>
        <v>0</v>
      </c>
    </row>
    <row r="57" spans="1:6" x14ac:dyDescent="0.25">
      <c r="A57" s="1"/>
    </row>
    <row r="59" spans="1:6" ht="12.75" customHeight="1" x14ac:dyDescent="0.25">
      <c r="A59" s="109"/>
      <c r="B59" s="109"/>
      <c r="C59" s="109"/>
      <c r="D59" s="109"/>
      <c r="E59" s="109"/>
      <c r="F59" s="109"/>
    </row>
    <row r="60" spans="1:6" x14ac:dyDescent="0.25">
      <c r="A60" s="109"/>
      <c r="B60" s="109"/>
      <c r="C60" s="109"/>
      <c r="D60" s="109"/>
      <c r="E60" s="109"/>
      <c r="F60" s="109"/>
    </row>
    <row r="61" spans="1:6" x14ac:dyDescent="0.25">
      <c r="A61" s="109"/>
      <c r="B61" s="109"/>
      <c r="C61" s="109"/>
      <c r="D61" s="109"/>
      <c r="E61" s="109"/>
      <c r="F61" s="109"/>
    </row>
    <row r="62" spans="1:6" x14ac:dyDescent="0.25">
      <c r="A62" s="109"/>
      <c r="B62" s="109"/>
      <c r="C62" s="109"/>
      <c r="D62" s="109"/>
      <c r="E62" s="109"/>
      <c r="F62" s="109"/>
    </row>
    <row r="64" spans="1:6" x14ac:dyDescent="0.25">
      <c r="A64" s="100"/>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54:E54 D47:E50 D33:E36"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topLeftCell="A10" workbookViewId="0">
      <selection activeCell="D35" sqref="D3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51</v>
      </c>
    </row>
    <row r="2" spans="1:6" x14ac:dyDescent="0.25">
      <c r="C2" s="4" t="s">
        <v>52</v>
      </c>
    </row>
    <row r="3" spans="1:6" x14ac:dyDescent="0.25">
      <c r="C3" s="7" t="s">
        <v>53</v>
      </c>
      <c r="D3" s="77" t="s">
        <v>61</v>
      </c>
    </row>
    <row r="4" spans="1:6" ht="15.75" x14ac:dyDescent="0.3">
      <c r="C4" s="27" t="s">
        <v>23</v>
      </c>
      <c r="D4" s="78">
        <f>Steurung!C1+1</f>
        <v>2026</v>
      </c>
      <c r="F4" s="28"/>
    </row>
    <row r="5" spans="1:6" x14ac:dyDescent="0.25">
      <c r="A5" s="3" t="s">
        <v>74</v>
      </c>
      <c r="B5" s="13"/>
      <c r="C5" s="6"/>
      <c r="D5" s="29"/>
      <c r="E5" s="29"/>
    </row>
    <row r="6" spans="1:6" x14ac:dyDescent="0.25">
      <c r="A6" s="6"/>
      <c r="B6" s="6"/>
      <c r="C6" s="6"/>
      <c r="D6" s="29"/>
      <c r="E6" s="29"/>
      <c r="F6" s="29"/>
    </row>
    <row r="7" spans="1:6" x14ac:dyDescent="0.25">
      <c r="A7" s="102" t="s">
        <v>60</v>
      </c>
      <c r="B7" s="103"/>
      <c r="C7" s="103"/>
      <c r="D7" s="104">
        <f>D4</f>
        <v>2026</v>
      </c>
      <c r="E7" s="104"/>
      <c r="F7" s="104"/>
    </row>
    <row r="8" spans="1:6" ht="27" x14ac:dyDescent="0.25">
      <c r="A8" s="103"/>
      <c r="B8" s="103"/>
      <c r="C8" s="103"/>
      <c r="D8" s="30" t="s">
        <v>24</v>
      </c>
      <c r="E8" s="30" t="s">
        <v>25</v>
      </c>
      <c r="F8" s="30" t="s">
        <v>26</v>
      </c>
    </row>
    <row r="9" spans="1:6" x14ac:dyDescent="0.25">
      <c r="A9" s="13" t="s">
        <v>27</v>
      </c>
      <c r="B9" s="13"/>
      <c r="C9" s="13"/>
      <c r="D9" s="29"/>
      <c r="E9" s="29"/>
      <c r="F9" s="29"/>
    </row>
    <row r="10" spans="1:6" x14ac:dyDescent="0.25">
      <c r="A10" s="6"/>
      <c r="B10" s="105" t="s">
        <v>28</v>
      </c>
      <c r="C10" s="106"/>
      <c r="D10" s="63">
        <v>3450.1228000000001</v>
      </c>
      <c r="E10" s="33">
        <v>3.2111999999999998</v>
      </c>
      <c r="F10" s="34">
        <f>D10-E10</f>
        <v>3446.9115999999999</v>
      </c>
    </row>
    <row r="11" spans="1:6" x14ac:dyDescent="0.25">
      <c r="A11" s="6"/>
      <c r="B11" s="107" t="s">
        <v>29</v>
      </c>
      <c r="C11" s="108"/>
      <c r="D11" s="63">
        <v>3697.8031000000001</v>
      </c>
      <c r="E11" s="33">
        <v>27.9892</v>
      </c>
      <c r="F11" s="34">
        <f>D11-E11</f>
        <v>3669.8139000000001</v>
      </c>
    </row>
    <row r="12" spans="1:6" ht="15.75" thickBot="1" x14ac:dyDescent="0.3">
      <c r="A12" s="37"/>
      <c r="B12" s="38"/>
      <c r="C12" s="39" t="s">
        <v>30</v>
      </c>
      <c r="D12" s="49">
        <f>D10-D11</f>
        <v>-247.68029999999999</v>
      </c>
      <c r="E12" s="40">
        <f>E10-E11</f>
        <v>-24.777999999999999</v>
      </c>
      <c r="F12" s="64">
        <f>F10-F11</f>
        <v>-222.9023000000002</v>
      </c>
    </row>
    <row r="13" spans="1:6" x14ac:dyDescent="0.25">
      <c r="A13" s="6"/>
      <c r="B13" s="41" t="s">
        <v>31</v>
      </c>
      <c r="C13" s="42"/>
      <c r="D13" s="65">
        <v>0</v>
      </c>
      <c r="E13" s="66">
        <v>0</v>
      </c>
      <c r="F13" s="67">
        <f>D13-E13</f>
        <v>0</v>
      </c>
    </row>
    <row r="14" spans="1:6" x14ac:dyDescent="0.25">
      <c r="A14" s="6"/>
      <c r="B14" s="35" t="s">
        <v>32</v>
      </c>
      <c r="C14" s="36"/>
      <c r="D14" s="65">
        <v>51.755899999999997</v>
      </c>
      <c r="E14" s="66">
        <v>0.7</v>
      </c>
      <c r="F14" s="34">
        <f>D14-E14</f>
        <v>51.055899999999994</v>
      </c>
    </row>
    <row r="15" spans="1:6" x14ac:dyDescent="0.25">
      <c r="A15" s="13"/>
      <c r="B15" s="43"/>
      <c r="C15" s="44" t="s">
        <v>33</v>
      </c>
      <c r="D15" s="22"/>
      <c r="E15" s="22"/>
      <c r="F15" s="68"/>
    </row>
    <row r="16" spans="1:6" ht="15.75" thickBot="1" x14ac:dyDescent="0.3">
      <c r="A16" s="37"/>
      <c r="B16" s="38" t="s">
        <v>34</v>
      </c>
      <c r="C16" s="39" t="s">
        <v>35</v>
      </c>
      <c r="D16" s="49">
        <f>D13-D14</f>
        <v>-51.755899999999997</v>
      </c>
      <c r="E16" s="40">
        <f>E13-E14</f>
        <v>-0.7</v>
      </c>
      <c r="F16" s="64">
        <f>F13-F14</f>
        <v>-51.055899999999994</v>
      </c>
    </row>
    <row r="17" spans="1:6" x14ac:dyDescent="0.25">
      <c r="A17" s="37"/>
      <c r="B17" s="45" t="s">
        <v>36</v>
      </c>
      <c r="C17" s="46"/>
      <c r="D17" s="33">
        <v>0</v>
      </c>
      <c r="E17" s="33">
        <v>0</v>
      </c>
      <c r="F17" s="34">
        <f>D17-E17</f>
        <v>0</v>
      </c>
    </row>
    <row r="18" spans="1:6" x14ac:dyDescent="0.25">
      <c r="A18" s="37"/>
      <c r="B18" s="47" t="s">
        <v>37</v>
      </c>
      <c r="C18" s="48"/>
      <c r="D18" s="33">
        <v>190.0001</v>
      </c>
      <c r="E18" s="33">
        <v>0</v>
      </c>
      <c r="F18" s="34">
        <f>D18-E18</f>
        <v>190.0001</v>
      </c>
    </row>
    <row r="19" spans="1:6" ht="15.75" thickBot="1" x14ac:dyDescent="0.3">
      <c r="A19" s="37"/>
      <c r="B19" s="38"/>
      <c r="C19" s="39" t="s">
        <v>38</v>
      </c>
      <c r="D19" s="49">
        <f>D17-D18</f>
        <v>-190.0001</v>
      </c>
      <c r="E19" s="40">
        <f>E17-E18</f>
        <v>0</v>
      </c>
      <c r="F19" s="64">
        <f>F17-F18</f>
        <v>-190.0001</v>
      </c>
    </row>
    <row r="20" spans="1:6" ht="15.75" thickBot="1" x14ac:dyDescent="0.3">
      <c r="A20" s="37"/>
      <c r="B20" s="50"/>
      <c r="C20" s="51" t="s">
        <v>39</v>
      </c>
      <c r="D20" s="49">
        <f>D12+D16+D19</f>
        <v>-489.43629999999996</v>
      </c>
      <c r="E20" s="40">
        <f>E12+E16+E19</f>
        <v>-25.477999999999998</v>
      </c>
      <c r="F20" s="64">
        <f>F12+F16+F19</f>
        <v>-463.95830000000024</v>
      </c>
    </row>
    <row r="21" spans="1:6" x14ac:dyDescent="0.25">
      <c r="A21" s="13" t="s">
        <v>40</v>
      </c>
      <c r="B21" s="6"/>
      <c r="C21" s="13"/>
      <c r="D21" s="22"/>
      <c r="E21" s="22"/>
      <c r="F21" s="22"/>
    </row>
    <row r="22" spans="1:6" x14ac:dyDescent="0.25">
      <c r="A22" s="6"/>
      <c r="B22" s="31" t="s">
        <v>54</v>
      </c>
      <c r="C22" s="32"/>
      <c r="D22" s="13"/>
      <c r="E22" s="13"/>
      <c r="F22" s="13"/>
    </row>
    <row r="23" spans="1:6" x14ac:dyDescent="0.25">
      <c r="A23" s="37"/>
      <c r="B23" s="52"/>
      <c r="C23" s="53" t="s">
        <v>55</v>
      </c>
      <c r="E23" s="13"/>
      <c r="F23" s="92">
        <f>D12+D16+E19</f>
        <v>-299.43619999999999</v>
      </c>
    </row>
    <row r="24" spans="1:6" x14ac:dyDescent="0.25">
      <c r="E24" s="13"/>
      <c r="F24" s="13"/>
    </row>
    <row r="26" spans="1:6" x14ac:dyDescent="0.25">
      <c r="C26" s="1"/>
    </row>
    <row r="28" spans="1:6" x14ac:dyDescent="0.25">
      <c r="A28" s="62" t="s">
        <v>56</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41</v>
      </c>
      <c r="D32" s="60"/>
      <c r="E32" s="61"/>
      <c r="F32" s="32"/>
    </row>
    <row r="33" spans="1:6" x14ac:dyDescent="0.25">
      <c r="B33" s="35"/>
      <c r="C33" s="19" t="s">
        <v>42</v>
      </c>
      <c r="D33" s="98">
        <v>196.45</v>
      </c>
      <c r="E33" s="33"/>
      <c r="F33" s="54">
        <f>D33-E33</f>
        <v>196.45</v>
      </c>
    </row>
    <row r="34" spans="1:6" x14ac:dyDescent="0.25">
      <c r="B34" s="35"/>
      <c r="C34" s="19" t="s">
        <v>43</v>
      </c>
      <c r="D34" s="98">
        <v>791.08</v>
      </c>
      <c r="E34" s="33"/>
      <c r="F34" s="54">
        <f>D34-E34</f>
        <v>791.08</v>
      </c>
    </row>
    <row r="35" spans="1:6" x14ac:dyDescent="0.25">
      <c r="B35" s="35"/>
      <c r="C35" s="19" t="s">
        <v>44</v>
      </c>
      <c r="D35" s="98"/>
      <c r="E35" s="33"/>
      <c r="F35" s="54">
        <f>D35-E35</f>
        <v>0</v>
      </c>
    </row>
    <row r="36" spans="1:6" x14ac:dyDescent="0.25">
      <c r="B36" s="35"/>
      <c r="C36" s="19" t="s">
        <v>45</v>
      </c>
      <c r="D36" s="98">
        <v>1030.1099999999999</v>
      </c>
      <c r="E36" s="33"/>
      <c r="F36" s="54">
        <f>D36-E36</f>
        <v>1030.1099999999999</v>
      </c>
    </row>
    <row r="37" spans="1:6" x14ac:dyDescent="0.25">
      <c r="B37" s="56" t="s">
        <v>14</v>
      </c>
      <c r="C37" s="57" t="s">
        <v>46</v>
      </c>
      <c r="D37" s="54">
        <f>SUM(D33:D36)</f>
        <v>2017.6399999999999</v>
      </c>
      <c r="E37" s="54">
        <f>SUM(E33:E36)</f>
        <v>0</v>
      </c>
      <c r="F37" s="54">
        <f>SUM(F33:F36)</f>
        <v>2017.6399999999999</v>
      </c>
    </row>
    <row r="38" spans="1:6" x14ac:dyDescent="0.25">
      <c r="B38" s="13"/>
      <c r="C38" s="58"/>
      <c r="D38" s="14"/>
    </row>
    <row r="39" spans="1:6" x14ac:dyDescent="0.25">
      <c r="B39" s="59"/>
      <c r="C39" s="55" t="s">
        <v>47</v>
      </c>
      <c r="D39" s="60"/>
      <c r="E39" s="61"/>
      <c r="F39" s="32"/>
    </row>
    <row r="40" spans="1:6" x14ac:dyDescent="0.25">
      <c r="B40" s="56" t="s">
        <v>16</v>
      </c>
      <c r="C40" s="57" t="s">
        <v>49</v>
      </c>
      <c r="D40" s="99">
        <v>7053.3</v>
      </c>
      <c r="E40" s="69"/>
      <c r="F40" s="70">
        <f>D40-E40</f>
        <v>7053.3</v>
      </c>
    </row>
    <row r="41" spans="1:6" x14ac:dyDescent="0.25">
      <c r="C41" s="23"/>
    </row>
    <row r="42" spans="1:6" x14ac:dyDescent="0.25">
      <c r="A42" s="1"/>
      <c r="B42" s="1"/>
      <c r="C42" s="1"/>
      <c r="D42" s="1"/>
    </row>
    <row r="44" spans="1:6" x14ac:dyDescent="0.25">
      <c r="A44" s="62" t="s">
        <v>57</v>
      </c>
      <c r="B44" s="6"/>
      <c r="C44" s="13"/>
      <c r="D44" s="29"/>
    </row>
    <row r="45" spans="1:6" x14ac:dyDescent="0.25">
      <c r="B45" s="6"/>
      <c r="C45" s="23"/>
      <c r="E45" s="1"/>
    </row>
    <row r="46" spans="1:6" x14ac:dyDescent="0.25">
      <c r="B46" s="31"/>
      <c r="C46" s="55" t="s">
        <v>41</v>
      </c>
      <c r="D46" s="61"/>
      <c r="E46" s="61"/>
      <c r="F46" s="32"/>
    </row>
    <row r="47" spans="1:6" x14ac:dyDescent="0.25">
      <c r="B47" s="35"/>
      <c r="C47" s="19" t="s">
        <v>42</v>
      </c>
      <c r="D47" s="33"/>
      <c r="E47" s="33"/>
      <c r="F47" s="54">
        <f>D47-E47</f>
        <v>0</v>
      </c>
    </row>
    <row r="48" spans="1:6" x14ac:dyDescent="0.25">
      <c r="B48" s="35"/>
      <c r="C48" s="19" t="s">
        <v>43</v>
      </c>
      <c r="D48" s="33"/>
      <c r="E48" s="33"/>
      <c r="F48" s="54">
        <f>D48-E48</f>
        <v>0</v>
      </c>
    </row>
    <row r="49" spans="1:6" x14ac:dyDescent="0.25">
      <c r="B49" s="35"/>
      <c r="C49" s="19" t="s">
        <v>44</v>
      </c>
      <c r="D49" s="33"/>
      <c r="E49" s="33"/>
      <c r="F49" s="54">
        <f>D49-E49</f>
        <v>0</v>
      </c>
    </row>
    <row r="50" spans="1:6" x14ac:dyDescent="0.25">
      <c r="B50" s="35"/>
      <c r="C50" s="19" t="s">
        <v>50</v>
      </c>
      <c r="D50" s="33"/>
      <c r="E50" s="33"/>
      <c r="F50" s="54">
        <f>D50-E50</f>
        <v>0</v>
      </c>
    </row>
    <row r="51" spans="1:6" x14ac:dyDescent="0.25">
      <c r="B51" s="56" t="s">
        <v>19</v>
      </c>
      <c r="C51" s="57" t="s">
        <v>46</v>
      </c>
      <c r="D51" s="54">
        <f>SUM(D47:D50)</f>
        <v>0</v>
      </c>
      <c r="E51" s="54">
        <f>SUM(E47:E50)</f>
        <v>0</v>
      </c>
      <c r="F51" s="54">
        <f>SUM(F47:F50)</f>
        <v>0</v>
      </c>
    </row>
    <row r="52" spans="1:6" x14ac:dyDescent="0.25">
      <c r="C52" s="23"/>
    </row>
    <row r="53" spans="1:6" x14ac:dyDescent="0.25">
      <c r="B53" s="59"/>
      <c r="C53" s="55" t="s">
        <v>47</v>
      </c>
      <c r="D53" s="60"/>
      <c r="E53" s="61"/>
      <c r="F53" s="32"/>
    </row>
    <row r="54" spans="1:6" x14ac:dyDescent="0.25">
      <c r="B54" s="56" t="s">
        <v>48</v>
      </c>
      <c r="C54" s="57" t="s">
        <v>49</v>
      </c>
      <c r="D54" s="69"/>
      <c r="E54" s="69"/>
      <c r="F54" s="54">
        <f>D54-E54</f>
        <v>0</v>
      </c>
    </row>
    <row r="57" spans="1:6" x14ac:dyDescent="0.25">
      <c r="A57" s="1"/>
    </row>
    <row r="59" spans="1:6" ht="12.75" customHeight="1" x14ac:dyDescent="0.25">
      <c r="A59" s="109"/>
      <c r="B59" s="109"/>
      <c r="C59" s="109"/>
      <c r="D59" s="109"/>
      <c r="E59" s="109"/>
      <c r="F59" s="109"/>
    </row>
    <row r="60" spans="1:6" x14ac:dyDescent="0.25">
      <c r="A60" s="109"/>
      <c r="B60" s="109"/>
      <c r="C60" s="109"/>
      <c r="D60" s="109"/>
      <c r="E60" s="109"/>
      <c r="F60" s="109"/>
    </row>
    <row r="61" spans="1:6" x14ac:dyDescent="0.25">
      <c r="A61" s="109"/>
      <c r="B61" s="109"/>
      <c r="C61" s="109"/>
      <c r="D61" s="109"/>
      <c r="E61" s="109"/>
      <c r="F61" s="109"/>
    </row>
    <row r="62" spans="1:6" x14ac:dyDescent="0.25">
      <c r="A62" s="109"/>
      <c r="B62" s="109"/>
      <c r="C62" s="109"/>
      <c r="D62" s="109"/>
      <c r="E62" s="109"/>
      <c r="F62" s="109"/>
    </row>
    <row r="64" spans="1:6" x14ac:dyDescent="0.25">
      <c r="A64" s="100"/>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sheetData>
  <mergeCells count="6">
    <mergeCell ref="A64:F66"/>
    <mergeCell ref="A7:C8"/>
    <mergeCell ref="D7:F7"/>
    <mergeCell ref="B10:C10"/>
    <mergeCell ref="B11:C11"/>
    <mergeCell ref="A59:F62"/>
  </mergeCells>
  <dataValidations count="8">
    <dataValidation type="decimal" allowBlank="1" showInputMessage="1" showErrorMessage="1" sqref="D13:E14 D17:E18 D54:E54 D47:E50 D33:E36"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topLeftCell="A10" workbookViewId="0">
      <selection activeCell="D35" sqref="D3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51</v>
      </c>
    </row>
    <row r="2" spans="1:6" x14ac:dyDescent="0.25">
      <c r="C2" s="4" t="s">
        <v>52</v>
      </c>
    </row>
    <row r="3" spans="1:6" x14ac:dyDescent="0.25">
      <c r="C3" s="7" t="s">
        <v>53</v>
      </c>
      <c r="D3" s="77" t="s">
        <v>61</v>
      </c>
    </row>
    <row r="4" spans="1:6" ht="15.75" x14ac:dyDescent="0.3">
      <c r="C4" s="27" t="s">
        <v>23</v>
      </c>
      <c r="D4" s="78">
        <f>Steurung!C1+2</f>
        <v>2027</v>
      </c>
      <c r="F4" s="28"/>
    </row>
    <row r="5" spans="1:6" x14ac:dyDescent="0.25">
      <c r="A5" s="3" t="s">
        <v>74</v>
      </c>
      <c r="B5" s="13"/>
      <c r="C5" s="6"/>
      <c r="D5" s="29"/>
      <c r="E5" s="29"/>
    </row>
    <row r="6" spans="1:6" x14ac:dyDescent="0.25">
      <c r="A6" s="6"/>
      <c r="B6" s="6"/>
      <c r="C6" s="6"/>
      <c r="D6" s="29"/>
      <c r="E6" s="29"/>
      <c r="F6" s="29"/>
    </row>
    <row r="7" spans="1:6" x14ac:dyDescent="0.25">
      <c r="A7" s="102" t="s">
        <v>60</v>
      </c>
      <c r="B7" s="103"/>
      <c r="C7" s="103"/>
      <c r="D7" s="104">
        <f>D4</f>
        <v>2027</v>
      </c>
      <c r="E7" s="104"/>
      <c r="F7" s="104"/>
    </row>
    <row r="8" spans="1:6" ht="27" x14ac:dyDescent="0.25">
      <c r="A8" s="103"/>
      <c r="B8" s="103"/>
      <c r="C8" s="103"/>
      <c r="D8" s="30" t="s">
        <v>24</v>
      </c>
      <c r="E8" s="30" t="s">
        <v>25</v>
      </c>
      <c r="F8" s="30" t="s">
        <v>26</v>
      </c>
    </row>
    <row r="9" spans="1:6" x14ac:dyDescent="0.25">
      <c r="A9" s="13" t="s">
        <v>27</v>
      </c>
      <c r="B9" s="13"/>
      <c r="C9" s="13"/>
      <c r="D9" s="29"/>
      <c r="E9" s="29"/>
      <c r="F9" s="29"/>
    </row>
    <row r="10" spans="1:6" x14ac:dyDescent="0.25">
      <c r="A10" s="6"/>
      <c r="B10" s="105" t="s">
        <v>28</v>
      </c>
      <c r="C10" s="106"/>
      <c r="D10" s="63">
        <v>3583.623</v>
      </c>
      <c r="E10" s="33">
        <v>3.3605999999999998</v>
      </c>
      <c r="F10" s="34">
        <f>D10-E10</f>
        <v>3580.2624000000001</v>
      </c>
    </row>
    <row r="11" spans="1:6" x14ac:dyDescent="0.25">
      <c r="A11" s="6"/>
      <c r="B11" s="107" t="s">
        <v>29</v>
      </c>
      <c r="C11" s="108"/>
      <c r="D11" s="63">
        <v>3797.4270999999999</v>
      </c>
      <c r="E11" s="33">
        <v>16.176400000000001</v>
      </c>
      <c r="F11" s="34">
        <f>D11-E11</f>
        <v>3781.2507000000001</v>
      </c>
    </row>
    <row r="12" spans="1:6" ht="15.75" thickBot="1" x14ac:dyDescent="0.3">
      <c r="A12" s="37"/>
      <c r="B12" s="38"/>
      <c r="C12" s="39" t="s">
        <v>30</v>
      </c>
      <c r="D12" s="49">
        <f>D10-D11</f>
        <v>-213.80409999999983</v>
      </c>
      <c r="E12" s="40">
        <f>E10-E11</f>
        <v>-12.815800000000001</v>
      </c>
      <c r="F12" s="64">
        <f>F10-F11</f>
        <v>-200.98829999999998</v>
      </c>
    </row>
    <row r="13" spans="1:6" x14ac:dyDescent="0.25">
      <c r="A13" s="6"/>
      <c r="B13" s="41" t="s">
        <v>31</v>
      </c>
      <c r="C13" s="42"/>
      <c r="D13" s="65">
        <v>0</v>
      </c>
      <c r="E13" s="66">
        <v>0</v>
      </c>
      <c r="F13" s="67">
        <f>D13-E13</f>
        <v>0</v>
      </c>
    </row>
    <row r="14" spans="1:6" x14ac:dyDescent="0.25">
      <c r="A14" s="6"/>
      <c r="B14" s="35" t="s">
        <v>32</v>
      </c>
      <c r="C14" s="36"/>
      <c r="D14" s="65">
        <v>59.938200000000002</v>
      </c>
      <c r="E14" s="66">
        <v>0.29599999999999999</v>
      </c>
      <c r="F14" s="34">
        <f>D14-E14</f>
        <v>59.642200000000003</v>
      </c>
    </row>
    <row r="15" spans="1:6" x14ac:dyDescent="0.25">
      <c r="A15" s="13"/>
      <c r="B15" s="43"/>
      <c r="C15" s="44" t="s">
        <v>33</v>
      </c>
      <c r="D15" s="22"/>
      <c r="E15" s="22"/>
      <c r="F15" s="68"/>
    </row>
    <row r="16" spans="1:6" ht="15.75" thickBot="1" x14ac:dyDescent="0.3">
      <c r="A16" s="37"/>
      <c r="B16" s="38" t="s">
        <v>34</v>
      </c>
      <c r="C16" s="39" t="s">
        <v>35</v>
      </c>
      <c r="D16" s="49">
        <f>D13-D14</f>
        <v>-59.938200000000002</v>
      </c>
      <c r="E16" s="40">
        <f>E13-E14</f>
        <v>-0.29599999999999999</v>
      </c>
      <c r="F16" s="64">
        <f>F13-F14</f>
        <v>-59.642200000000003</v>
      </c>
    </row>
    <row r="17" spans="1:6" x14ac:dyDescent="0.25">
      <c r="A17" s="37"/>
      <c r="B17" s="45" t="s">
        <v>36</v>
      </c>
      <c r="C17" s="46"/>
      <c r="D17" s="33">
        <v>0</v>
      </c>
      <c r="E17" s="33">
        <v>0</v>
      </c>
      <c r="F17" s="34">
        <f>D17-E17</f>
        <v>0</v>
      </c>
    </row>
    <row r="18" spans="1:6" x14ac:dyDescent="0.25">
      <c r="A18" s="37"/>
      <c r="B18" s="47" t="s">
        <v>37</v>
      </c>
      <c r="C18" s="48"/>
      <c r="D18" s="33">
        <v>82.06</v>
      </c>
      <c r="E18" s="33">
        <v>0</v>
      </c>
      <c r="F18" s="34">
        <f>D18-E18</f>
        <v>82.06</v>
      </c>
    </row>
    <row r="19" spans="1:6" ht="15.75" thickBot="1" x14ac:dyDescent="0.3">
      <c r="A19" s="37"/>
      <c r="B19" s="38"/>
      <c r="C19" s="39" t="s">
        <v>38</v>
      </c>
      <c r="D19" s="49">
        <f>D17-D18</f>
        <v>-82.06</v>
      </c>
      <c r="E19" s="40">
        <f>E17-E18</f>
        <v>0</v>
      </c>
      <c r="F19" s="64">
        <f>F17-F18</f>
        <v>-82.06</v>
      </c>
    </row>
    <row r="20" spans="1:6" ht="15.75" thickBot="1" x14ac:dyDescent="0.3">
      <c r="A20" s="37"/>
      <c r="B20" s="50"/>
      <c r="C20" s="51" t="s">
        <v>39</v>
      </c>
      <c r="D20" s="49">
        <f>D12+D16+D19</f>
        <v>-355.80229999999983</v>
      </c>
      <c r="E20" s="40">
        <f>E12+E16+E19</f>
        <v>-13.111800000000001</v>
      </c>
      <c r="F20" s="64">
        <f>F12+F16+F19</f>
        <v>-342.69049999999999</v>
      </c>
    </row>
    <row r="21" spans="1:6" x14ac:dyDescent="0.25">
      <c r="A21" s="13" t="s">
        <v>40</v>
      </c>
      <c r="B21" s="6"/>
      <c r="C21" s="13"/>
      <c r="D21" s="22"/>
      <c r="E21" s="22"/>
      <c r="F21" s="22"/>
    </row>
    <row r="22" spans="1:6" x14ac:dyDescent="0.25">
      <c r="A22" s="6"/>
      <c r="B22" s="31" t="s">
        <v>54</v>
      </c>
      <c r="C22" s="32"/>
      <c r="D22" s="13"/>
      <c r="E22" s="13"/>
      <c r="F22" s="13"/>
    </row>
    <row r="23" spans="1:6" x14ac:dyDescent="0.25">
      <c r="A23" s="37"/>
      <c r="B23" s="52"/>
      <c r="C23" s="53" t="s">
        <v>55</v>
      </c>
      <c r="E23" s="13"/>
      <c r="F23" s="92">
        <f>D12+D16+E19</f>
        <v>-273.74229999999983</v>
      </c>
    </row>
    <row r="24" spans="1:6" x14ac:dyDescent="0.25">
      <c r="E24" s="13"/>
      <c r="F24" s="13"/>
    </row>
    <row r="26" spans="1:6" x14ac:dyDescent="0.25">
      <c r="C26" s="1"/>
    </row>
    <row r="28" spans="1:6" x14ac:dyDescent="0.25">
      <c r="A28" s="62" t="s">
        <v>56</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41</v>
      </c>
      <c r="D32" s="60"/>
      <c r="E32" s="61"/>
      <c r="F32" s="32"/>
    </row>
    <row r="33" spans="1:6" x14ac:dyDescent="0.25">
      <c r="B33" s="35"/>
      <c r="C33" s="19" t="s">
        <v>42</v>
      </c>
      <c r="D33" s="98">
        <v>193.28</v>
      </c>
      <c r="E33" s="33"/>
      <c r="F33" s="54">
        <f>D33-E33</f>
        <v>193.28</v>
      </c>
    </row>
    <row r="34" spans="1:6" x14ac:dyDescent="0.25">
      <c r="B34" s="35"/>
      <c r="C34" s="19" t="s">
        <v>43</v>
      </c>
      <c r="D34" s="98">
        <v>824.93</v>
      </c>
      <c r="E34" s="33"/>
      <c r="F34" s="54">
        <f>D34-E34</f>
        <v>824.93</v>
      </c>
    </row>
    <row r="35" spans="1:6" x14ac:dyDescent="0.25">
      <c r="B35" s="35"/>
      <c r="C35" s="19" t="s">
        <v>44</v>
      </c>
      <c r="D35" s="98"/>
      <c r="E35" s="33"/>
      <c r="F35" s="54">
        <f>D35-E35</f>
        <v>0</v>
      </c>
    </row>
    <row r="36" spans="1:6" x14ac:dyDescent="0.25">
      <c r="B36" s="35"/>
      <c r="C36" s="19" t="s">
        <v>45</v>
      </c>
      <c r="D36" s="98">
        <v>1027.95</v>
      </c>
      <c r="E36" s="33"/>
      <c r="F36" s="54">
        <f>D36-E36</f>
        <v>1027.95</v>
      </c>
    </row>
    <row r="37" spans="1:6" x14ac:dyDescent="0.25">
      <c r="B37" s="56" t="s">
        <v>14</v>
      </c>
      <c r="C37" s="57" t="s">
        <v>46</v>
      </c>
      <c r="D37" s="54">
        <f>SUM(D33:D36)</f>
        <v>2046.1599999999999</v>
      </c>
      <c r="E37" s="54">
        <f>SUM(E33:E36)</f>
        <v>0</v>
      </c>
      <c r="F37" s="54">
        <f>SUM(F33:F36)</f>
        <v>2046.1599999999999</v>
      </c>
    </row>
    <row r="38" spans="1:6" x14ac:dyDescent="0.25">
      <c r="B38" s="13"/>
      <c r="C38" s="58"/>
      <c r="D38" s="14"/>
    </row>
    <row r="39" spans="1:6" x14ac:dyDescent="0.25">
      <c r="B39" s="59"/>
      <c r="C39" s="55" t="s">
        <v>47</v>
      </c>
      <c r="D39" s="60"/>
      <c r="E39" s="61"/>
      <c r="F39" s="32"/>
    </row>
    <row r="40" spans="1:6" x14ac:dyDescent="0.25">
      <c r="B40" s="56" t="s">
        <v>16</v>
      </c>
      <c r="C40" s="57" t="s">
        <v>49</v>
      </c>
      <c r="D40" s="99">
        <v>7053.3</v>
      </c>
      <c r="E40" s="69"/>
      <c r="F40" s="70">
        <f>D40-E40</f>
        <v>7053.3</v>
      </c>
    </row>
    <row r="41" spans="1:6" x14ac:dyDescent="0.25">
      <c r="C41" s="23"/>
    </row>
    <row r="42" spans="1:6" x14ac:dyDescent="0.25">
      <c r="A42" s="1"/>
      <c r="B42" s="1"/>
      <c r="C42" s="1"/>
      <c r="D42" s="1"/>
    </row>
    <row r="44" spans="1:6" x14ac:dyDescent="0.25">
      <c r="A44" s="62" t="s">
        <v>57</v>
      </c>
      <c r="B44" s="6"/>
      <c r="C44" s="13"/>
      <c r="D44" s="29"/>
    </row>
    <row r="45" spans="1:6" x14ac:dyDescent="0.25">
      <c r="B45" s="6"/>
      <c r="C45" s="23"/>
      <c r="E45" s="1"/>
    </row>
    <row r="46" spans="1:6" x14ac:dyDescent="0.25">
      <c r="B46" s="31"/>
      <c r="C46" s="55" t="s">
        <v>41</v>
      </c>
      <c r="D46" s="61"/>
      <c r="E46" s="61"/>
      <c r="F46" s="32"/>
    </row>
    <row r="47" spans="1:6" x14ac:dyDescent="0.25">
      <c r="B47" s="35"/>
      <c r="C47" s="19" t="s">
        <v>42</v>
      </c>
      <c r="D47" s="33"/>
      <c r="E47" s="33"/>
      <c r="F47" s="54">
        <f>D47-E47</f>
        <v>0</v>
      </c>
    </row>
    <row r="48" spans="1:6" x14ac:dyDescent="0.25">
      <c r="B48" s="35"/>
      <c r="C48" s="19" t="s">
        <v>43</v>
      </c>
      <c r="D48" s="33"/>
      <c r="E48" s="33"/>
      <c r="F48" s="54">
        <f>D48-E48</f>
        <v>0</v>
      </c>
    </row>
    <row r="49" spans="1:6" x14ac:dyDescent="0.25">
      <c r="B49" s="35"/>
      <c r="C49" s="19" t="s">
        <v>44</v>
      </c>
      <c r="D49" s="33"/>
      <c r="E49" s="33"/>
      <c r="F49" s="54">
        <f>D49-E49</f>
        <v>0</v>
      </c>
    </row>
    <row r="50" spans="1:6" x14ac:dyDescent="0.25">
      <c r="B50" s="35"/>
      <c r="C50" s="19" t="s">
        <v>50</v>
      </c>
      <c r="D50" s="33"/>
      <c r="E50" s="33"/>
      <c r="F50" s="54">
        <f>D50-E50</f>
        <v>0</v>
      </c>
    </row>
    <row r="51" spans="1:6" x14ac:dyDescent="0.25">
      <c r="B51" s="56" t="s">
        <v>19</v>
      </c>
      <c r="C51" s="57" t="s">
        <v>46</v>
      </c>
      <c r="D51" s="54">
        <f>SUM(D47:D50)</f>
        <v>0</v>
      </c>
      <c r="E51" s="54">
        <f>SUM(E47:E50)</f>
        <v>0</v>
      </c>
      <c r="F51" s="54">
        <f>SUM(F47:F50)</f>
        <v>0</v>
      </c>
    </row>
    <row r="52" spans="1:6" x14ac:dyDescent="0.25">
      <c r="C52" s="23"/>
    </row>
    <row r="53" spans="1:6" x14ac:dyDescent="0.25">
      <c r="B53" s="59"/>
      <c r="C53" s="55" t="s">
        <v>47</v>
      </c>
      <c r="D53" s="60"/>
      <c r="E53" s="61"/>
      <c r="F53" s="32"/>
    </row>
    <row r="54" spans="1:6" x14ac:dyDescent="0.25">
      <c r="B54" s="56" t="s">
        <v>48</v>
      </c>
      <c r="C54" s="57" t="s">
        <v>49</v>
      </c>
      <c r="D54" s="69"/>
      <c r="E54" s="69"/>
      <c r="F54" s="54">
        <f>D54-E54</f>
        <v>0</v>
      </c>
    </row>
    <row r="57" spans="1:6" x14ac:dyDescent="0.25">
      <c r="A57" s="1"/>
    </row>
    <row r="59" spans="1:6" ht="12.75" customHeight="1" x14ac:dyDescent="0.25">
      <c r="A59" s="109"/>
      <c r="B59" s="109"/>
      <c r="C59" s="109"/>
      <c r="D59" s="109"/>
      <c r="E59" s="109"/>
      <c r="F59" s="109"/>
    </row>
    <row r="60" spans="1:6" x14ac:dyDescent="0.25">
      <c r="A60" s="109"/>
      <c r="B60" s="109"/>
      <c r="C60" s="109"/>
      <c r="D60" s="109"/>
      <c r="E60" s="109"/>
      <c r="F60" s="109"/>
    </row>
    <row r="61" spans="1:6" x14ac:dyDescent="0.25">
      <c r="A61" s="109"/>
      <c r="B61" s="109"/>
      <c r="C61" s="109"/>
      <c r="D61" s="109"/>
      <c r="E61" s="109"/>
      <c r="F61" s="109"/>
    </row>
    <row r="62" spans="1:6" x14ac:dyDescent="0.25">
      <c r="A62" s="109"/>
      <c r="B62" s="109"/>
      <c r="C62" s="109"/>
      <c r="D62" s="109"/>
      <c r="E62" s="109"/>
      <c r="F62" s="109"/>
    </row>
    <row r="64" spans="1:6" x14ac:dyDescent="0.25">
      <c r="A64" s="100"/>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54:E54 D47:E50 D33:E36" xr:uid="{00000000-0002-0000-0300-000007000000}">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topLeftCell="A13" workbookViewId="0">
      <selection activeCell="D35" sqref="D35"/>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51</v>
      </c>
    </row>
    <row r="2" spans="1:6" x14ac:dyDescent="0.25">
      <c r="C2" s="4" t="s">
        <v>52</v>
      </c>
    </row>
    <row r="3" spans="1:6" x14ac:dyDescent="0.25">
      <c r="C3" s="7" t="s">
        <v>53</v>
      </c>
      <c r="D3" s="77" t="s">
        <v>61</v>
      </c>
    </row>
    <row r="4" spans="1:6" ht="15.75" x14ac:dyDescent="0.3">
      <c r="C4" s="27" t="s">
        <v>23</v>
      </c>
      <c r="D4" s="78">
        <f>Steurung!C1+3</f>
        <v>2028</v>
      </c>
      <c r="F4" s="28"/>
    </row>
    <row r="5" spans="1:6" x14ac:dyDescent="0.25">
      <c r="A5" s="3" t="s">
        <v>74</v>
      </c>
      <c r="B5" s="13"/>
      <c r="C5" s="6"/>
      <c r="D5" s="29"/>
      <c r="E5" s="29"/>
    </row>
    <row r="6" spans="1:6" x14ac:dyDescent="0.25">
      <c r="A6" s="6"/>
      <c r="B6" s="6"/>
      <c r="C6" s="6"/>
      <c r="D6" s="29"/>
      <c r="E6" s="29"/>
      <c r="F6" s="29"/>
    </row>
    <row r="7" spans="1:6" x14ac:dyDescent="0.25">
      <c r="A7" s="102" t="s">
        <v>60</v>
      </c>
      <c r="B7" s="103"/>
      <c r="C7" s="103"/>
      <c r="D7" s="104">
        <f>D4</f>
        <v>2028</v>
      </c>
      <c r="E7" s="104"/>
      <c r="F7" s="104"/>
    </row>
    <row r="8" spans="1:6" ht="27" x14ac:dyDescent="0.25">
      <c r="A8" s="103"/>
      <c r="B8" s="103"/>
      <c r="C8" s="103"/>
      <c r="D8" s="30" t="s">
        <v>24</v>
      </c>
      <c r="E8" s="30" t="s">
        <v>25</v>
      </c>
      <c r="F8" s="30" t="s">
        <v>26</v>
      </c>
    </row>
    <row r="9" spans="1:6" x14ac:dyDescent="0.25">
      <c r="A9" s="13" t="s">
        <v>27</v>
      </c>
      <c r="B9" s="13"/>
      <c r="C9" s="13"/>
      <c r="D9" s="29"/>
      <c r="E9" s="29"/>
      <c r="F9" s="29"/>
    </row>
    <row r="10" spans="1:6" x14ac:dyDescent="0.25">
      <c r="A10" s="6"/>
      <c r="B10" s="105" t="s">
        <v>28</v>
      </c>
      <c r="C10" s="106"/>
      <c r="D10" s="63">
        <v>3706.2431999999999</v>
      </c>
      <c r="E10" s="33">
        <v>3.4373999999999998</v>
      </c>
      <c r="F10" s="34">
        <f>D10-E10</f>
        <v>3702.8058000000001</v>
      </c>
    </row>
    <row r="11" spans="1:6" x14ac:dyDescent="0.25">
      <c r="A11" s="6"/>
      <c r="B11" s="107" t="s">
        <v>29</v>
      </c>
      <c r="C11" s="108"/>
      <c r="D11" s="63">
        <v>3906.3344999999999</v>
      </c>
      <c r="E11" s="33">
        <v>15.1195</v>
      </c>
      <c r="F11" s="34">
        <f>D11-E11</f>
        <v>3891.2150000000001</v>
      </c>
    </row>
    <row r="12" spans="1:6" ht="15.75" thickBot="1" x14ac:dyDescent="0.3">
      <c r="A12" s="37"/>
      <c r="B12" s="38"/>
      <c r="C12" s="39" t="s">
        <v>30</v>
      </c>
      <c r="D12" s="49">
        <f>D10-D11</f>
        <v>-200.09130000000005</v>
      </c>
      <c r="E12" s="40">
        <f>E10-E11</f>
        <v>-11.6821</v>
      </c>
      <c r="F12" s="64">
        <f>F10-F11</f>
        <v>-188.40920000000006</v>
      </c>
    </row>
    <row r="13" spans="1:6" x14ac:dyDescent="0.25">
      <c r="A13" s="6"/>
      <c r="B13" s="41" t="s">
        <v>31</v>
      </c>
      <c r="C13" s="42"/>
      <c r="D13" s="65">
        <v>0</v>
      </c>
      <c r="E13" s="66">
        <v>0</v>
      </c>
      <c r="F13" s="67">
        <f>D13-E13</f>
        <v>0</v>
      </c>
    </row>
    <row r="14" spans="1:6" x14ac:dyDescent="0.25">
      <c r="A14" s="6"/>
      <c r="B14" s="35" t="s">
        <v>32</v>
      </c>
      <c r="C14" s="36"/>
      <c r="D14" s="65">
        <v>55.895099999999999</v>
      </c>
      <c r="E14" s="66">
        <v>0.20100000000000001</v>
      </c>
      <c r="F14" s="34">
        <f>D14-E14</f>
        <v>55.694099999999999</v>
      </c>
    </row>
    <row r="15" spans="1:6" x14ac:dyDescent="0.25">
      <c r="A15" s="13"/>
      <c r="B15" s="43"/>
      <c r="C15" s="44" t="s">
        <v>33</v>
      </c>
      <c r="D15" s="22"/>
      <c r="E15" s="22"/>
      <c r="F15" s="68"/>
    </row>
    <row r="16" spans="1:6" ht="15.75" thickBot="1" x14ac:dyDescent="0.3">
      <c r="A16" s="37"/>
      <c r="B16" s="38" t="s">
        <v>34</v>
      </c>
      <c r="C16" s="39" t="s">
        <v>35</v>
      </c>
      <c r="D16" s="49">
        <f>D13-D14</f>
        <v>-55.895099999999999</v>
      </c>
      <c r="E16" s="40">
        <f>E13-E14</f>
        <v>-0.20100000000000001</v>
      </c>
      <c r="F16" s="64">
        <f>F13-F14</f>
        <v>-55.694099999999999</v>
      </c>
    </row>
    <row r="17" spans="1:6" x14ac:dyDescent="0.25">
      <c r="A17" s="37"/>
      <c r="B17" s="45" t="s">
        <v>36</v>
      </c>
      <c r="C17" s="46"/>
      <c r="D17" s="33">
        <v>0</v>
      </c>
      <c r="E17" s="33">
        <v>0</v>
      </c>
      <c r="F17" s="34">
        <f>D17-E17</f>
        <v>0</v>
      </c>
    </row>
    <row r="18" spans="1:6" x14ac:dyDescent="0.25">
      <c r="A18" s="37"/>
      <c r="B18" s="47" t="s">
        <v>37</v>
      </c>
      <c r="C18" s="48"/>
      <c r="D18" s="33">
        <v>93</v>
      </c>
      <c r="E18" s="33">
        <v>0</v>
      </c>
      <c r="F18" s="34">
        <f>D18-E18</f>
        <v>93</v>
      </c>
    </row>
    <row r="19" spans="1:6" ht="15.75" thickBot="1" x14ac:dyDescent="0.3">
      <c r="A19" s="37"/>
      <c r="B19" s="38"/>
      <c r="C19" s="39" t="s">
        <v>38</v>
      </c>
      <c r="D19" s="49">
        <f>D17-D18</f>
        <v>-93</v>
      </c>
      <c r="E19" s="40">
        <f>E17-E18</f>
        <v>0</v>
      </c>
      <c r="F19" s="64">
        <f>F17-F18</f>
        <v>-93</v>
      </c>
    </row>
    <row r="20" spans="1:6" ht="15.75" thickBot="1" x14ac:dyDescent="0.3">
      <c r="A20" s="37"/>
      <c r="B20" s="50"/>
      <c r="C20" s="51" t="s">
        <v>39</v>
      </c>
      <c r="D20" s="49">
        <f>D12+D16+D19</f>
        <v>-348.98640000000006</v>
      </c>
      <c r="E20" s="40">
        <f>E12+E16+E19</f>
        <v>-11.883100000000001</v>
      </c>
      <c r="F20" s="64">
        <f>F12+F16+F19</f>
        <v>-337.10330000000005</v>
      </c>
    </row>
    <row r="21" spans="1:6" x14ac:dyDescent="0.25">
      <c r="A21" s="13" t="s">
        <v>40</v>
      </c>
      <c r="B21" s="6"/>
      <c r="C21" s="13"/>
      <c r="D21" s="22"/>
      <c r="E21" s="22"/>
      <c r="F21" s="22"/>
    </row>
    <row r="22" spans="1:6" x14ac:dyDescent="0.25">
      <c r="A22" s="6"/>
      <c r="B22" s="31" t="s">
        <v>54</v>
      </c>
      <c r="C22" s="32"/>
      <c r="D22" s="13"/>
      <c r="E22" s="13"/>
      <c r="F22" s="13"/>
    </row>
    <row r="23" spans="1:6" x14ac:dyDescent="0.25">
      <c r="A23" s="37"/>
      <c r="B23" s="52"/>
      <c r="C23" s="53" t="s">
        <v>55</v>
      </c>
      <c r="E23" s="13"/>
      <c r="F23" s="92">
        <f>D12+D16+E19</f>
        <v>-255.98640000000006</v>
      </c>
    </row>
    <row r="24" spans="1:6" x14ac:dyDescent="0.25">
      <c r="E24" s="13"/>
      <c r="F24" s="13"/>
    </row>
    <row r="26" spans="1:6" x14ac:dyDescent="0.25">
      <c r="C26" s="1"/>
    </row>
    <row r="28" spans="1:6" x14ac:dyDescent="0.25">
      <c r="A28" s="62" t="s">
        <v>56</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41</v>
      </c>
      <c r="D32" s="60"/>
      <c r="E32" s="61"/>
      <c r="F32" s="32"/>
    </row>
    <row r="33" spans="1:6" x14ac:dyDescent="0.25">
      <c r="B33" s="35"/>
      <c r="C33" s="19" t="s">
        <v>42</v>
      </c>
      <c r="D33" s="98">
        <v>176.02</v>
      </c>
      <c r="E33" s="33"/>
      <c r="F33" s="54">
        <f>D33-E33</f>
        <v>176.02</v>
      </c>
    </row>
    <row r="34" spans="1:6" x14ac:dyDescent="0.25">
      <c r="B34" s="35"/>
      <c r="C34" s="19" t="s">
        <v>43</v>
      </c>
      <c r="D34" s="98">
        <v>938.02</v>
      </c>
      <c r="E34" s="33"/>
      <c r="F34" s="54">
        <f>D34-E34</f>
        <v>938.02</v>
      </c>
    </row>
    <row r="35" spans="1:6" x14ac:dyDescent="0.25">
      <c r="B35" s="35"/>
      <c r="C35" s="19" t="s">
        <v>44</v>
      </c>
      <c r="D35" s="98"/>
      <c r="E35" s="33"/>
      <c r="F35" s="54">
        <f>D35-E35</f>
        <v>0</v>
      </c>
    </row>
    <row r="36" spans="1:6" x14ac:dyDescent="0.25">
      <c r="B36" s="35"/>
      <c r="C36" s="19" t="s">
        <v>45</v>
      </c>
      <c r="D36" s="98">
        <v>962.09</v>
      </c>
      <c r="E36" s="33"/>
      <c r="F36" s="54">
        <f>D36-E36</f>
        <v>962.09</v>
      </c>
    </row>
    <row r="37" spans="1:6" x14ac:dyDescent="0.25">
      <c r="B37" s="56" t="s">
        <v>14</v>
      </c>
      <c r="C37" s="57" t="s">
        <v>46</v>
      </c>
      <c r="D37" s="54">
        <f>SUM(D33:D36)</f>
        <v>2076.13</v>
      </c>
      <c r="E37" s="54">
        <f>SUM(E33:E36)</f>
        <v>0</v>
      </c>
      <c r="F37" s="54">
        <f>SUM(F33:F36)</f>
        <v>2076.13</v>
      </c>
    </row>
    <row r="38" spans="1:6" x14ac:dyDescent="0.25">
      <c r="B38" s="13"/>
      <c r="C38" s="58"/>
      <c r="D38" s="14"/>
    </row>
    <row r="39" spans="1:6" x14ac:dyDescent="0.25">
      <c r="B39" s="59"/>
      <c r="C39" s="55" t="s">
        <v>47</v>
      </c>
      <c r="D39" s="60"/>
      <c r="E39" s="61"/>
      <c r="F39" s="32"/>
    </row>
    <row r="40" spans="1:6" x14ac:dyDescent="0.25">
      <c r="B40" s="56" t="s">
        <v>16</v>
      </c>
      <c r="C40" s="57" t="s">
        <v>49</v>
      </c>
      <c r="D40" s="99">
        <v>7053.3</v>
      </c>
      <c r="E40" s="69"/>
      <c r="F40" s="70">
        <f>D40-E40</f>
        <v>7053.3</v>
      </c>
    </row>
    <row r="41" spans="1:6" x14ac:dyDescent="0.25">
      <c r="C41" s="23"/>
    </row>
    <row r="42" spans="1:6" x14ac:dyDescent="0.25">
      <c r="A42" s="1"/>
      <c r="B42" s="1"/>
      <c r="C42" s="1"/>
      <c r="D42" s="1"/>
    </row>
    <row r="44" spans="1:6" x14ac:dyDescent="0.25">
      <c r="A44" s="62" t="s">
        <v>57</v>
      </c>
      <c r="B44" s="6"/>
      <c r="C44" s="13"/>
      <c r="D44" s="29"/>
    </row>
    <row r="45" spans="1:6" x14ac:dyDescent="0.25">
      <c r="B45" s="6"/>
      <c r="C45" s="23"/>
      <c r="E45" s="1"/>
    </row>
    <row r="46" spans="1:6" x14ac:dyDescent="0.25">
      <c r="B46" s="31"/>
      <c r="C46" s="55" t="s">
        <v>41</v>
      </c>
      <c r="D46" s="61"/>
      <c r="E46" s="61"/>
      <c r="F46" s="32"/>
    </row>
    <row r="47" spans="1:6" x14ac:dyDescent="0.25">
      <c r="B47" s="35"/>
      <c r="C47" s="19" t="s">
        <v>42</v>
      </c>
      <c r="D47" s="33"/>
      <c r="E47" s="33"/>
      <c r="F47" s="54">
        <f>D47-E47</f>
        <v>0</v>
      </c>
    </row>
    <row r="48" spans="1:6" x14ac:dyDescent="0.25">
      <c r="B48" s="35"/>
      <c r="C48" s="19" t="s">
        <v>43</v>
      </c>
      <c r="D48" s="33"/>
      <c r="E48" s="33"/>
      <c r="F48" s="54">
        <f>D48-E48</f>
        <v>0</v>
      </c>
    </row>
    <row r="49" spans="1:6" x14ac:dyDescent="0.25">
      <c r="B49" s="35"/>
      <c r="C49" s="19" t="s">
        <v>44</v>
      </c>
      <c r="D49" s="33"/>
      <c r="E49" s="33"/>
      <c r="F49" s="54">
        <f>D49-E49</f>
        <v>0</v>
      </c>
    </row>
    <row r="50" spans="1:6" x14ac:dyDescent="0.25">
      <c r="B50" s="35"/>
      <c r="C50" s="19" t="s">
        <v>50</v>
      </c>
      <c r="D50" s="33"/>
      <c r="E50" s="33"/>
      <c r="F50" s="54">
        <f>D50-E50</f>
        <v>0</v>
      </c>
    </row>
    <row r="51" spans="1:6" x14ac:dyDescent="0.25">
      <c r="B51" s="56" t="s">
        <v>19</v>
      </c>
      <c r="C51" s="57" t="s">
        <v>46</v>
      </c>
      <c r="D51" s="54">
        <f>SUM(D47:D50)</f>
        <v>0</v>
      </c>
      <c r="E51" s="54">
        <f>SUM(E47:E50)</f>
        <v>0</v>
      </c>
      <c r="F51" s="54">
        <f>SUM(F47:F50)</f>
        <v>0</v>
      </c>
    </row>
    <row r="52" spans="1:6" x14ac:dyDescent="0.25">
      <c r="C52" s="23"/>
    </row>
    <row r="53" spans="1:6" x14ac:dyDescent="0.25">
      <c r="B53" s="59"/>
      <c r="C53" s="55" t="s">
        <v>47</v>
      </c>
      <c r="D53" s="60"/>
      <c r="E53" s="61"/>
      <c r="F53" s="32"/>
    </row>
    <row r="54" spans="1:6" x14ac:dyDescent="0.25">
      <c r="B54" s="56" t="s">
        <v>48</v>
      </c>
      <c r="C54" s="57" t="s">
        <v>49</v>
      </c>
      <c r="D54" s="69"/>
      <c r="E54" s="69"/>
      <c r="F54" s="54">
        <f>D54-E54</f>
        <v>0</v>
      </c>
    </row>
    <row r="57" spans="1:6" x14ac:dyDescent="0.25">
      <c r="A57" s="1"/>
    </row>
    <row r="59" spans="1:6" ht="12.75" customHeight="1" x14ac:dyDescent="0.25">
      <c r="A59" s="109"/>
      <c r="B59" s="109"/>
      <c r="C59" s="109"/>
      <c r="D59" s="109"/>
      <c r="E59" s="109"/>
      <c r="F59" s="109"/>
    </row>
    <row r="60" spans="1:6" x14ac:dyDescent="0.25">
      <c r="A60" s="109"/>
      <c r="B60" s="109"/>
      <c r="C60" s="109"/>
      <c r="D60" s="109"/>
      <c r="E60" s="109"/>
      <c r="F60" s="109"/>
    </row>
    <row r="61" spans="1:6" x14ac:dyDescent="0.25">
      <c r="A61" s="109"/>
      <c r="B61" s="109"/>
      <c r="C61" s="109"/>
      <c r="D61" s="109"/>
      <c r="E61" s="109"/>
      <c r="F61" s="109"/>
    </row>
    <row r="62" spans="1:6" x14ac:dyDescent="0.25">
      <c r="A62" s="109"/>
      <c r="B62" s="109"/>
      <c r="C62" s="109"/>
      <c r="D62" s="109"/>
      <c r="E62" s="109"/>
      <c r="F62" s="109"/>
    </row>
    <row r="64" spans="1:6" x14ac:dyDescent="0.25">
      <c r="A64" s="100"/>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sheetData>
  <mergeCells count="6">
    <mergeCell ref="A64:F66"/>
    <mergeCell ref="A7:C8"/>
    <mergeCell ref="D7:F7"/>
    <mergeCell ref="B10:C10"/>
    <mergeCell ref="B11:C11"/>
    <mergeCell ref="A59:F62"/>
  </mergeCells>
  <dataValidations count="8">
    <dataValidation type="decimal" allowBlank="1" showInputMessage="1" showErrorMessage="1" sqref="D13:E14 D17:E18 D54:E54 D47:E50 D33:E36"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workbookViewId="0">
      <selection activeCell="I42" sqref="I42"/>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51</v>
      </c>
    </row>
    <row r="2" spans="1:6" x14ac:dyDescent="0.25">
      <c r="C2" s="4" t="s">
        <v>52</v>
      </c>
    </row>
    <row r="3" spans="1:6" x14ac:dyDescent="0.25">
      <c r="C3" s="7" t="s">
        <v>53</v>
      </c>
      <c r="D3" s="77" t="s">
        <v>61</v>
      </c>
    </row>
    <row r="4" spans="1:6" ht="15.75" x14ac:dyDescent="0.3">
      <c r="C4" s="27" t="s">
        <v>23</v>
      </c>
      <c r="D4" s="78">
        <f>Steurung!C1+4</f>
        <v>2029</v>
      </c>
      <c r="F4" s="28"/>
    </row>
    <row r="5" spans="1:6" x14ac:dyDescent="0.25">
      <c r="A5" s="3" t="s">
        <v>74</v>
      </c>
      <c r="B5" s="13"/>
      <c r="C5" s="6"/>
      <c r="D5" s="29"/>
      <c r="E5" s="29"/>
    </row>
    <row r="6" spans="1:6" x14ac:dyDescent="0.25">
      <c r="A6" s="6"/>
      <c r="B6" s="6"/>
      <c r="C6" s="6"/>
      <c r="D6" s="29"/>
      <c r="E6" s="29"/>
      <c r="F6" s="29"/>
    </row>
    <row r="7" spans="1:6" x14ac:dyDescent="0.25">
      <c r="A7" s="102" t="s">
        <v>60</v>
      </c>
      <c r="B7" s="103"/>
      <c r="C7" s="103"/>
      <c r="D7" s="104">
        <f>D4</f>
        <v>2029</v>
      </c>
      <c r="E7" s="104"/>
      <c r="F7" s="104"/>
    </row>
    <row r="8" spans="1:6" ht="27" x14ac:dyDescent="0.25">
      <c r="A8" s="103"/>
      <c r="B8" s="103"/>
      <c r="C8" s="103"/>
      <c r="D8" s="30" t="s">
        <v>24</v>
      </c>
      <c r="E8" s="30" t="s">
        <v>25</v>
      </c>
      <c r="F8" s="30" t="s">
        <v>26</v>
      </c>
    </row>
    <row r="9" spans="1:6" x14ac:dyDescent="0.25">
      <c r="A9" s="13" t="s">
        <v>27</v>
      </c>
      <c r="B9" s="13"/>
      <c r="C9" s="13"/>
      <c r="D9" s="29"/>
      <c r="E9" s="29"/>
      <c r="F9" s="29"/>
    </row>
    <row r="10" spans="1:6" x14ac:dyDescent="0.25">
      <c r="A10" s="6"/>
      <c r="B10" s="105" t="s">
        <v>28</v>
      </c>
      <c r="C10" s="106"/>
      <c r="D10" s="63">
        <v>3780.3680639999998</v>
      </c>
      <c r="E10" s="33">
        <v>3.506148</v>
      </c>
      <c r="F10" s="34">
        <f>D10-E10</f>
        <v>3776.8619159999998</v>
      </c>
    </row>
    <row r="11" spans="1:6" x14ac:dyDescent="0.25">
      <c r="A11" s="6"/>
      <c r="B11" s="107" t="s">
        <v>29</v>
      </c>
      <c r="C11" s="108"/>
      <c r="D11" s="63">
        <v>3984.46119</v>
      </c>
      <c r="E11" s="33">
        <v>15.421890000000001</v>
      </c>
      <c r="F11" s="34">
        <f>D11-E11</f>
        <v>3969.0392999999999</v>
      </c>
    </row>
    <row r="12" spans="1:6" ht="15.75" thickBot="1" x14ac:dyDescent="0.3">
      <c r="A12" s="37"/>
      <c r="B12" s="38"/>
      <c r="C12" s="39" t="s">
        <v>30</v>
      </c>
      <c r="D12" s="49">
        <f>D10-D11</f>
        <v>-204.09312600000021</v>
      </c>
      <c r="E12" s="40">
        <f>E10-E11</f>
        <v>-11.915742000000002</v>
      </c>
      <c r="F12" s="64">
        <f>F10-F11</f>
        <v>-192.17738400000007</v>
      </c>
    </row>
    <row r="13" spans="1:6" x14ac:dyDescent="0.25">
      <c r="A13" s="6"/>
      <c r="B13" s="41" t="s">
        <v>31</v>
      </c>
      <c r="C13" s="42"/>
      <c r="D13" s="65">
        <v>0</v>
      </c>
      <c r="E13" s="66">
        <v>0</v>
      </c>
      <c r="F13" s="67">
        <f>D13-E13</f>
        <v>0</v>
      </c>
    </row>
    <row r="14" spans="1:6" x14ac:dyDescent="0.25">
      <c r="A14" s="6"/>
      <c r="B14" s="35" t="s">
        <v>32</v>
      </c>
      <c r="C14" s="36"/>
      <c r="D14" s="65">
        <v>57.013002</v>
      </c>
      <c r="E14" s="66">
        <v>0.20502000000000001</v>
      </c>
      <c r="F14" s="34">
        <f>D14-E14</f>
        <v>56.807982000000003</v>
      </c>
    </row>
    <row r="15" spans="1:6" x14ac:dyDescent="0.25">
      <c r="A15" s="13"/>
      <c r="B15" s="43"/>
      <c r="C15" s="44" t="s">
        <v>33</v>
      </c>
      <c r="D15" s="22"/>
      <c r="E15" s="22"/>
      <c r="F15" s="68"/>
    </row>
    <row r="16" spans="1:6" ht="15.75" thickBot="1" x14ac:dyDescent="0.3">
      <c r="A16" s="37"/>
      <c r="B16" s="38" t="s">
        <v>34</v>
      </c>
      <c r="C16" s="39" t="s">
        <v>35</v>
      </c>
      <c r="D16" s="49">
        <f>D13-D14</f>
        <v>-57.013002</v>
      </c>
      <c r="E16" s="40">
        <f>E13-E14</f>
        <v>-0.20502000000000001</v>
      </c>
      <c r="F16" s="64">
        <f>F13-F14</f>
        <v>-56.807982000000003</v>
      </c>
    </row>
    <row r="17" spans="1:6" x14ac:dyDescent="0.25">
      <c r="A17" s="37"/>
      <c r="B17" s="45" t="s">
        <v>36</v>
      </c>
      <c r="C17" s="46"/>
      <c r="D17" s="33">
        <v>0</v>
      </c>
      <c r="E17" s="33">
        <v>0</v>
      </c>
      <c r="F17" s="34">
        <f>D17-E17</f>
        <v>0</v>
      </c>
    </row>
    <row r="18" spans="1:6" x14ac:dyDescent="0.25">
      <c r="A18" s="37"/>
      <c r="B18" s="47" t="s">
        <v>37</v>
      </c>
      <c r="C18" s="48"/>
      <c r="D18">
        <v>94.86</v>
      </c>
      <c r="E18" s="33">
        <v>0</v>
      </c>
      <c r="F18" s="34">
        <f>D18-E18</f>
        <v>94.86</v>
      </c>
    </row>
    <row r="19" spans="1:6" ht="15.75" thickBot="1" x14ac:dyDescent="0.3">
      <c r="A19" s="37"/>
      <c r="B19" s="38"/>
      <c r="C19" s="39" t="s">
        <v>38</v>
      </c>
      <c r="D19" s="49">
        <f>D17-D18</f>
        <v>-94.86</v>
      </c>
      <c r="E19" s="40">
        <f>E17-E18</f>
        <v>0</v>
      </c>
      <c r="F19" s="64">
        <f>F17-F18</f>
        <v>-94.86</v>
      </c>
    </row>
    <row r="20" spans="1:6" ht="15.75" thickBot="1" x14ac:dyDescent="0.3">
      <c r="A20" s="37"/>
      <c r="B20" s="50"/>
      <c r="C20" s="51" t="s">
        <v>39</v>
      </c>
      <c r="D20" s="49">
        <f>D12+D16+D19</f>
        <v>-355.96612800000025</v>
      </c>
      <c r="E20" s="40">
        <f>E12+E16+E19</f>
        <v>-12.120762000000001</v>
      </c>
      <c r="F20" s="64">
        <f>F12+F16+F19</f>
        <v>-343.84536600000007</v>
      </c>
    </row>
    <row r="21" spans="1:6" x14ac:dyDescent="0.25">
      <c r="A21" s="13" t="s">
        <v>40</v>
      </c>
      <c r="B21" s="6"/>
      <c r="C21" s="13"/>
      <c r="D21" s="22"/>
      <c r="E21" s="22"/>
      <c r="F21" s="22"/>
    </row>
    <row r="22" spans="1:6" x14ac:dyDescent="0.25">
      <c r="A22" s="6"/>
      <c r="B22" s="31" t="s">
        <v>54</v>
      </c>
      <c r="C22" s="32"/>
      <c r="D22" s="13"/>
      <c r="E22" s="13"/>
      <c r="F22" s="13"/>
    </row>
    <row r="23" spans="1:6" x14ac:dyDescent="0.25">
      <c r="A23" s="37"/>
      <c r="B23" s="52"/>
      <c r="C23" s="53" t="s">
        <v>55</v>
      </c>
      <c r="E23" s="13"/>
      <c r="F23" s="54">
        <f>D12+D16+E19</f>
        <v>-261.10612800000024</v>
      </c>
    </row>
    <row r="24" spans="1:6" x14ac:dyDescent="0.25">
      <c r="E24" s="13"/>
      <c r="F24" s="13"/>
    </row>
    <row r="26" spans="1:6" x14ac:dyDescent="0.25">
      <c r="C26" s="1"/>
    </row>
    <row r="28" spans="1:6" x14ac:dyDescent="0.25">
      <c r="A28" s="62" t="s">
        <v>56</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41</v>
      </c>
      <c r="D32" s="60"/>
      <c r="E32" s="61"/>
      <c r="F32" s="32"/>
    </row>
    <row r="33" spans="1:6" x14ac:dyDescent="0.25">
      <c r="B33" s="35"/>
      <c r="C33" s="19" t="s">
        <v>42</v>
      </c>
      <c r="D33" s="98">
        <v>113.18</v>
      </c>
      <c r="E33" s="33"/>
      <c r="F33" s="54">
        <f>D33-E33</f>
        <v>113.18</v>
      </c>
    </row>
    <row r="34" spans="1:6" x14ac:dyDescent="0.25">
      <c r="B34" s="35"/>
      <c r="C34" s="19" t="s">
        <v>43</v>
      </c>
      <c r="D34" s="98">
        <v>1026.25</v>
      </c>
      <c r="E34" s="33"/>
      <c r="F34" s="54">
        <f>D34-E34</f>
        <v>1026.25</v>
      </c>
    </row>
    <row r="35" spans="1:6" x14ac:dyDescent="0.25">
      <c r="B35" s="35"/>
      <c r="C35" s="19" t="s">
        <v>44</v>
      </c>
      <c r="D35" s="98"/>
      <c r="E35" s="33"/>
      <c r="F35" s="54">
        <f>D35-E35</f>
        <v>0</v>
      </c>
    </row>
    <row r="36" spans="1:6" x14ac:dyDescent="0.25">
      <c r="B36" s="35"/>
      <c r="C36" s="19" t="s">
        <v>45</v>
      </c>
      <c r="D36" s="98">
        <v>967.94</v>
      </c>
      <c r="E36" s="33"/>
      <c r="F36" s="54">
        <f>D36-E36</f>
        <v>967.94</v>
      </c>
    </row>
    <row r="37" spans="1:6" x14ac:dyDescent="0.25">
      <c r="B37" s="56" t="s">
        <v>14</v>
      </c>
      <c r="C37" s="57" t="s">
        <v>46</v>
      </c>
      <c r="D37" s="54">
        <f>SUM(D33:D36)</f>
        <v>2107.37</v>
      </c>
      <c r="E37" s="54">
        <f>SUM(E33:E36)</f>
        <v>0</v>
      </c>
      <c r="F37" s="54">
        <f>SUM(F33:F36)</f>
        <v>2107.37</v>
      </c>
    </row>
    <row r="38" spans="1:6" x14ac:dyDescent="0.25">
      <c r="B38" s="13"/>
      <c r="C38" s="58"/>
      <c r="D38" s="14"/>
    </row>
    <row r="39" spans="1:6" x14ac:dyDescent="0.25">
      <c r="B39" s="59"/>
      <c r="C39" s="55" t="s">
        <v>47</v>
      </c>
      <c r="D39" s="60"/>
      <c r="E39" s="61"/>
      <c r="F39" s="32"/>
    </row>
    <row r="40" spans="1:6" x14ac:dyDescent="0.25">
      <c r="B40" s="56" t="s">
        <v>16</v>
      </c>
      <c r="C40" s="57" t="s">
        <v>49</v>
      </c>
      <c r="D40" s="99">
        <v>7053.3</v>
      </c>
      <c r="E40" s="69"/>
      <c r="F40" s="70">
        <f>D40-E40</f>
        <v>7053.3</v>
      </c>
    </row>
    <row r="41" spans="1:6" x14ac:dyDescent="0.25">
      <c r="C41" s="23"/>
    </row>
    <row r="42" spans="1:6" x14ac:dyDescent="0.25">
      <c r="A42" s="1"/>
      <c r="B42" s="1"/>
      <c r="C42" s="1"/>
      <c r="D42" s="1"/>
    </row>
    <row r="44" spans="1:6" x14ac:dyDescent="0.25">
      <c r="A44" s="62" t="s">
        <v>57</v>
      </c>
      <c r="B44" s="6"/>
      <c r="C44" s="13"/>
      <c r="D44" s="29"/>
    </row>
    <row r="45" spans="1:6" x14ac:dyDescent="0.25">
      <c r="B45" s="6"/>
      <c r="C45" s="23"/>
      <c r="E45" s="1"/>
    </row>
    <row r="46" spans="1:6" x14ac:dyDescent="0.25">
      <c r="B46" s="31"/>
      <c r="C46" s="55" t="s">
        <v>41</v>
      </c>
      <c r="D46" s="61"/>
      <c r="E46" s="61"/>
      <c r="F46" s="32"/>
    </row>
    <row r="47" spans="1:6" x14ac:dyDescent="0.25">
      <c r="B47" s="35"/>
      <c r="C47" s="19" t="s">
        <v>42</v>
      </c>
      <c r="D47" s="33"/>
      <c r="E47" s="33"/>
      <c r="F47" s="54">
        <f>D47-E47</f>
        <v>0</v>
      </c>
    </row>
    <row r="48" spans="1:6" x14ac:dyDescent="0.25">
      <c r="B48" s="35"/>
      <c r="C48" s="19" t="s">
        <v>43</v>
      </c>
      <c r="D48" s="33"/>
      <c r="E48" s="33"/>
      <c r="F48" s="54">
        <f>D48-E48</f>
        <v>0</v>
      </c>
    </row>
    <row r="49" spans="1:6" x14ac:dyDescent="0.25">
      <c r="B49" s="35"/>
      <c r="C49" s="19" t="s">
        <v>44</v>
      </c>
      <c r="D49" s="33"/>
      <c r="E49" s="33"/>
      <c r="F49" s="54">
        <f>D49-E49</f>
        <v>0</v>
      </c>
    </row>
    <row r="50" spans="1:6" x14ac:dyDescent="0.25">
      <c r="B50" s="35"/>
      <c r="C50" s="19" t="s">
        <v>50</v>
      </c>
      <c r="D50" s="33"/>
      <c r="E50" s="33"/>
      <c r="F50" s="54">
        <f>D50-E50</f>
        <v>0</v>
      </c>
    </row>
    <row r="51" spans="1:6" x14ac:dyDescent="0.25">
      <c r="B51" s="56" t="s">
        <v>19</v>
      </c>
      <c r="C51" s="57" t="s">
        <v>46</v>
      </c>
      <c r="D51" s="54">
        <f>SUM(D47:D50)</f>
        <v>0</v>
      </c>
      <c r="E51" s="54">
        <f>SUM(E47:E50)</f>
        <v>0</v>
      </c>
      <c r="F51" s="54">
        <f>SUM(F47:F50)</f>
        <v>0</v>
      </c>
    </row>
    <row r="52" spans="1:6" x14ac:dyDescent="0.25">
      <c r="C52" s="23"/>
    </row>
    <row r="53" spans="1:6" x14ac:dyDescent="0.25">
      <c r="B53" s="59"/>
      <c r="C53" s="55" t="s">
        <v>47</v>
      </c>
      <c r="D53" s="60"/>
      <c r="E53" s="61"/>
      <c r="F53" s="32"/>
    </row>
    <row r="54" spans="1:6" x14ac:dyDescent="0.25">
      <c r="B54" s="56" t="s">
        <v>48</v>
      </c>
      <c r="C54" s="57" t="s">
        <v>49</v>
      </c>
      <c r="D54" s="69"/>
      <c r="E54" s="69"/>
      <c r="F54" s="54">
        <f>D54-E54</f>
        <v>0</v>
      </c>
    </row>
    <row r="57" spans="1:6" x14ac:dyDescent="0.25">
      <c r="A57" s="1"/>
    </row>
    <row r="59" spans="1:6" ht="12.75" customHeight="1" x14ac:dyDescent="0.25">
      <c r="A59" s="109"/>
      <c r="B59" s="109"/>
      <c r="C59" s="109"/>
      <c r="D59" s="109"/>
      <c r="E59" s="109"/>
      <c r="F59" s="109"/>
    </row>
    <row r="60" spans="1:6" x14ac:dyDescent="0.25">
      <c r="A60" s="109"/>
      <c r="B60" s="109"/>
      <c r="C60" s="109"/>
      <c r="D60" s="109"/>
      <c r="E60" s="109"/>
      <c r="F60" s="109"/>
    </row>
    <row r="61" spans="1:6" x14ac:dyDescent="0.25">
      <c r="A61" s="109"/>
      <c r="B61" s="109"/>
      <c r="C61" s="109"/>
      <c r="D61" s="109"/>
      <c r="E61" s="109"/>
      <c r="F61" s="109"/>
    </row>
    <row r="62" spans="1:6" x14ac:dyDescent="0.25">
      <c r="A62" s="109"/>
      <c r="B62" s="109"/>
      <c r="C62" s="109"/>
      <c r="D62" s="109"/>
      <c r="E62" s="109"/>
      <c r="F62" s="109"/>
    </row>
    <row r="64" spans="1:6" x14ac:dyDescent="0.25">
      <c r="A64" s="100"/>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54:E54 D17 D47:E50 E17:E18 D33:E36"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tabSelected="1" workbookViewId="0">
      <selection activeCell="C25" sqref="C25"/>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21</v>
      </c>
    </row>
    <row r="4" spans="1:9" ht="15.75" thickBot="1" x14ac:dyDescent="0.3">
      <c r="A4" s="1"/>
      <c r="C4" s="5" t="s">
        <v>22</v>
      </c>
      <c r="D4" s="77" t="s">
        <v>61</v>
      </c>
    </row>
    <row r="5" spans="1:9" ht="15.75" thickBot="1" x14ac:dyDescent="0.3">
      <c r="A5" s="1"/>
      <c r="C5" s="74" t="s">
        <v>59</v>
      </c>
    </row>
    <row r="6" spans="1:9" x14ac:dyDescent="0.25">
      <c r="A6" s="1"/>
      <c r="C6" s="73" t="s">
        <v>73</v>
      </c>
      <c r="D6" s="91">
        <v>484222.84149099997</v>
      </c>
      <c r="E6" s="91">
        <v>497528.7200343188</v>
      </c>
      <c r="F6" s="91">
        <v>513621.03361621464</v>
      </c>
      <c r="G6" s="91">
        <v>531023.68653781526</v>
      </c>
      <c r="H6" s="91">
        <v>547649.64693845948</v>
      </c>
      <c r="I6" s="91">
        <v>564475.50148089416</v>
      </c>
    </row>
    <row r="7" spans="1:9" x14ac:dyDescent="0.25">
      <c r="A7" s="1"/>
      <c r="B7" s="110" t="s">
        <v>6</v>
      </c>
      <c r="C7" s="111"/>
      <c r="D7" s="24">
        <f>Steurung!C1-1</f>
        <v>2024</v>
      </c>
      <c r="E7" s="8">
        <f>D7+1</f>
        <v>2025</v>
      </c>
      <c r="F7" s="8">
        <f t="shared" ref="F7:I7" si="0">E7+1</f>
        <v>2026</v>
      </c>
      <c r="G7" s="8">
        <f t="shared" si="0"/>
        <v>2027</v>
      </c>
      <c r="H7" s="8">
        <f t="shared" si="0"/>
        <v>2028</v>
      </c>
      <c r="I7" s="8">
        <f t="shared" si="0"/>
        <v>2029</v>
      </c>
    </row>
    <row r="8" spans="1:9" x14ac:dyDescent="0.25">
      <c r="A8" s="1"/>
      <c r="B8" s="9"/>
      <c r="C8" s="10" t="s">
        <v>7</v>
      </c>
      <c r="D8" s="25">
        <v>-212.80565071000001</v>
      </c>
      <c r="E8" s="25">
        <v>-369.71449999999999</v>
      </c>
      <c r="F8" s="26">
        <v>-335.11970000000002</v>
      </c>
      <c r="G8" s="26">
        <v>-311.45049999999998</v>
      </c>
      <c r="H8" s="26">
        <v>-294.05110000000002</v>
      </c>
      <c r="I8" s="26">
        <v>-299.93212199999999</v>
      </c>
    </row>
    <row r="9" spans="1:9" x14ac:dyDescent="0.25">
      <c r="A9" s="1"/>
      <c r="B9" s="11"/>
      <c r="C9" s="10" t="s">
        <v>8</v>
      </c>
      <c r="D9" s="75">
        <f>D8/D$6</f>
        <v>-4.3947875332509554E-4</v>
      </c>
      <c r="E9" s="72">
        <f>E8/E$6</f>
        <v>-7.4310182530668305E-4</v>
      </c>
      <c r="F9" s="72">
        <f t="shared" ref="F9:I9" si="1">F8/F$6</f>
        <v>-6.5246490713307998E-4</v>
      </c>
      <c r="G9" s="72">
        <f t="shared" si="1"/>
        <v>-5.8650961886578851E-4</v>
      </c>
      <c r="H9" s="72">
        <f t="shared" si="1"/>
        <v>-5.3693287605285933E-4</v>
      </c>
      <c r="I9" s="72">
        <f t="shared" si="1"/>
        <v>-5.3134657077788484E-4</v>
      </c>
    </row>
    <row r="10" spans="1:9" x14ac:dyDescent="0.25">
      <c r="A10" s="1"/>
      <c r="C10" s="12"/>
      <c r="D10" s="1"/>
      <c r="E10" s="1"/>
      <c r="F10" s="1"/>
      <c r="G10" s="1"/>
      <c r="H10" s="1"/>
      <c r="I10" s="1"/>
    </row>
    <row r="11" spans="1:9" x14ac:dyDescent="0.25">
      <c r="A11" s="1"/>
      <c r="B11" s="1"/>
    </row>
    <row r="12" spans="1:9" x14ac:dyDescent="0.25">
      <c r="B12" s="110" t="s">
        <v>9</v>
      </c>
      <c r="C12" s="111"/>
      <c r="D12" s="24">
        <f>D7</f>
        <v>2024</v>
      </c>
      <c r="E12" s="24">
        <f t="shared" ref="E12:I12" si="2">E7</f>
        <v>2025</v>
      </c>
      <c r="F12" s="24">
        <f t="shared" si="2"/>
        <v>2026</v>
      </c>
      <c r="G12" s="24">
        <f t="shared" si="2"/>
        <v>2027</v>
      </c>
      <c r="H12" s="24">
        <f t="shared" si="2"/>
        <v>2028</v>
      </c>
      <c r="I12" s="24">
        <f t="shared" si="2"/>
        <v>2029</v>
      </c>
    </row>
    <row r="13" spans="1:9" x14ac:dyDescent="0.25">
      <c r="B13" s="9"/>
      <c r="C13" s="10" t="s">
        <v>10</v>
      </c>
      <c r="D13" s="34">
        <v>0</v>
      </c>
      <c r="E13" s="25">
        <v>0</v>
      </c>
      <c r="F13" s="25">
        <v>0</v>
      </c>
      <c r="G13" s="25">
        <v>0</v>
      </c>
      <c r="H13" s="25">
        <v>0</v>
      </c>
      <c r="I13" s="25">
        <v>0</v>
      </c>
    </row>
    <row r="14" spans="1:9" x14ac:dyDescent="0.25">
      <c r="B14" s="11"/>
      <c r="C14" s="10" t="s">
        <v>11</v>
      </c>
      <c r="D14" s="34">
        <v>0</v>
      </c>
      <c r="E14" s="25">
        <v>0</v>
      </c>
      <c r="F14" s="25">
        <v>0</v>
      </c>
      <c r="G14" s="25">
        <v>0</v>
      </c>
      <c r="H14" s="25">
        <v>0</v>
      </c>
      <c r="I14" s="25">
        <v>0</v>
      </c>
    </row>
    <row r="15" spans="1:9" x14ac:dyDescent="0.25">
      <c r="C15" s="13"/>
      <c r="D15" s="13"/>
      <c r="F15" s="14"/>
      <c r="G15" s="14"/>
    </row>
    <row r="16" spans="1:9" x14ac:dyDescent="0.25">
      <c r="A16" s="1"/>
      <c r="B16" s="1"/>
    </row>
    <row r="17" spans="1:9" x14ac:dyDescent="0.25">
      <c r="A17" s="1"/>
      <c r="B17" s="110" t="s">
        <v>12</v>
      </c>
      <c r="C17" s="111"/>
      <c r="D17" s="24">
        <f>D7</f>
        <v>2024</v>
      </c>
      <c r="E17" s="24">
        <f t="shared" ref="E17:I17" si="3">E7</f>
        <v>2025</v>
      </c>
      <c r="F17" s="24">
        <f t="shared" si="3"/>
        <v>2026</v>
      </c>
      <c r="G17" s="24">
        <f t="shared" si="3"/>
        <v>2027</v>
      </c>
      <c r="H17" s="24">
        <f t="shared" si="3"/>
        <v>2028</v>
      </c>
      <c r="I17" s="24">
        <f t="shared" si="3"/>
        <v>2029</v>
      </c>
    </row>
    <row r="18" spans="1:9" x14ac:dyDescent="0.25">
      <c r="A18" s="1"/>
      <c r="B18" s="15"/>
      <c r="C18" s="10" t="s">
        <v>7</v>
      </c>
      <c r="D18" s="25">
        <v>-153.14235253151799</v>
      </c>
      <c r="E18" s="25">
        <v>-287.21541567999998</v>
      </c>
      <c r="F18" s="25">
        <v>-281.23751341000002</v>
      </c>
      <c r="G18" s="25">
        <v>-271.91408190999999</v>
      </c>
      <c r="H18" s="25">
        <v>-269.65794234999998</v>
      </c>
      <c r="I18" s="25">
        <v>-291.49570199999999</v>
      </c>
    </row>
    <row r="19" spans="1:9" x14ac:dyDescent="0.25">
      <c r="A19" s="1"/>
      <c r="B19" s="16"/>
      <c r="C19" s="10" t="s">
        <v>8</v>
      </c>
      <c r="D19" s="72">
        <f>D18/$D$6</f>
        <v>-3.1626420608323237E-4</v>
      </c>
      <c r="E19" s="72">
        <f>E18/E$6</f>
        <v>-5.7728409258502359E-4</v>
      </c>
      <c r="F19" s="72">
        <f t="shared" ref="F19:I19" si="4">F18/F$6</f>
        <v>-5.4755840396549047E-4</v>
      </c>
      <c r="G19" s="72">
        <f t="shared" si="4"/>
        <v>-5.1205640878815382E-4</v>
      </c>
      <c r="H19" s="72">
        <f t="shared" si="4"/>
        <v>-4.9239133788814803E-4</v>
      </c>
      <c r="I19" s="72">
        <f t="shared" si="4"/>
        <v>-5.1640097973298189E-4</v>
      </c>
    </row>
    <row r="20" spans="1:9" x14ac:dyDescent="0.25">
      <c r="B20" s="1"/>
    </row>
    <row r="21" spans="1:9" x14ac:dyDescent="0.25">
      <c r="B21" s="1"/>
    </row>
    <row r="22" spans="1:9" x14ac:dyDescent="0.25">
      <c r="B22" s="110" t="s">
        <v>13</v>
      </c>
      <c r="C22" s="111"/>
      <c r="D22" s="24">
        <f>D7</f>
        <v>2024</v>
      </c>
      <c r="E22" s="24">
        <f t="shared" ref="E22:I22" si="5">E7</f>
        <v>2025</v>
      </c>
      <c r="F22" s="24">
        <f t="shared" si="5"/>
        <v>2026</v>
      </c>
      <c r="G22" s="24">
        <f t="shared" si="5"/>
        <v>2027</v>
      </c>
      <c r="H22" s="24">
        <f t="shared" si="5"/>
        <v>2028</v>
      </c>
      <c r="I22" s="24">
        <f t="shared" si="5"/>
        <v>2029</v>
      </c>
    </row>
    <row r="23" spans="1:9" ht="23.25" x14ac:dyDescent="0.25">
      <c r="A23" s="6"/>
      <c r="B23" s="17" t="s">
        <v>14</v>
      </c>
      <c r="C23" s="18" t="s">
        <v>15</v>
      </c>
      <c r="D23" s="25">
        <v>4036.8</v>
      </c>
      <c r="E23" s="25">
        <v>4538.3</v>
      </c>
      <c r="F23" s="25">
        <v>5000.7</v>
      </c>
      <c r="G23" s="25">
        <v>5404.1</v>
      </c>
      <c r="H23" s="25">
        <v>5754.5</v>
      </c>
      <c r="I23" s="25">
        <v>5950</v>
      </c>
    </row>
    <row r="24" spans="1:9" x14ac:dyDescent="0.25">
      <c r="A24" s="6"/>
      <c r="B24" s="17" t="s">
        <v>16</v>
      </c>
      <c r="C24" s="19" t="s">
        <v>17</v>
      </c>
      <c r="D24" s="25">
        <f>1314.13815244</f>
        <v>1314.1381524400001</v>
      </c>
      <c r="E24" s="25">
        <v>1197.6080917848101</v>
      </c>
      <c r="F24" s="25">
        <v>1070.5324786393201</v>
      </c>
      <c r="G24" s="25">
        <v>1008.03286316385</v>
      </c>
      <c r="H24" s="25">
        <v>8727.1404961239805</v>
      </c>
      <c r="I24" s="25">
        <v>8727.1404961239805</v>
      </c>
    </row>
    <row r="25" spans="1:9" x14ac:dyDescent="0.25">
      <c r="B25" s="20"/>
      <c r="C25"/>
      <c r="D25" s="25">
        <v>10.270077029999999</v>
      </c>
      <c r="E25" s="25">
        <v>10.44913747</v>
      </c>
      <c r="F25" s="25">
        <v>9.8261374700000008</v>
      </c>
      <c r="G25" s="25">
        <v>6.5119999999999996</v>
      </c>
      <c r="H25" s="25">
        <v>5.9950000000000001</v>
      </c>
      <c r="I25" s="25">
        <v>5.9950000000000001</v>
      </c>
    </row>
    <row r="26" spans="1:9" x14ac:dyDescent="0.25">
      <c r="B26" s="20"/>
      <c r="C26" s="19" t="s">
        <v>18</v>
      </c>
      <c r="D26" s="25">
        <f>D24-D25</f>
        <v>1303.8680754100001</v>
      </c>
      <c r="E26" s="25">
        <f t="shared" ref="E26:I26" si="6">E24-E25</f>
        <v>1187.15895431481</v>
      </c>
      <c r="F26" s="25">
        <f t="shared" si="6"/>
        <v>1060.70634116932</v>
      </c>
      <c r="G26" s="25">
        <f t="shared" si="6"/>
        <v>1001.5208631638501</v>
      </c>
      <c r="H26" s="25">
        <f t="shared" si="6"/>
        <v>8721.1454961239797</v>
      </c>
      <c r="I26" s="25">
        <f t="shared" si="6"/>
        <v>8721.1454961239797</v>
      </c>
    </row>
    <row r="27" spans="1:9" x14ac:dyDescent="0.25">
      <c r="B27" s="21" t="s">
        <v>19</v>
      </c>
      <c r="C27" s="19" t="s">
        <v>20</v>
      </c>
      <c r="D27" s="25">
        <v>0</v>
      </c>
      <c r="E27" s="25">
        <v>0</v>
      </c>
      <c r="F27" s="25">
        <v>0</v>
      </c>
      <c r="G27" s="25">
        <v>0</v>
      </c>
      <c r="H27" s="25">
        <v>0</v>
      </c>
      <c r="I27" s="25">
        <v>0</v>
      </c>
    </row>
    <row r="28" spans="1:9" x14ac:dyDescent="0.25">
      <c r="D28" s="22"/>
    </row>
    <row r="30" spans="1:9" x14ac:dyDescent="0.25">
      <c r="B30" s="109"/>
      <c r="C30" s="109"/>
      <c r="D30" s="109"/>
      <c r="E30" s="109"/>
      <c r="F30" s="109"/>
      <c r="G30" s="109"/>
    </row>
    <row r="31" spans="1:9" x14ac:dyDescent="0.25">
      <c r="B31" s="109"/>
      <c r="C31" s="109"/>
      <c r="D31" s="109"/>
      <c r="E31" s="109"/>
      <c r="F31" s="109"/>
      <c r="G31" s="109"/>
    </row>
    <row r="32" spans="1:9" x14ac:dyDescent="0.25">
      <c r="B32" s="109"/>
      <c r="C32" s="109"/>
      <c r="D32" s="109"/>
      <c r="E32" s="109"/>
      <c r="F32" s="109"/>
      <c r="G32" s="109"/>
    </row>
    <row r="33" spans="2:7" x14ac:dyDescent="0.25">
      <c r="B33" s="109"/>
      <c r="C33" s="109"/>
      <c r="D33" s="109"/>
      <c r="E33" s="109"/>
      <c r="F33" s="109"/>
      <c r="G33" s="109"/>
    </row>
    <row r="39" spans="2:7" x14ac:dyDescent="0.25">
      <c r="C39" s="13"/>
      <c r="D39" s="23"/>
      <c r="E39" s="14"/>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zoomScaleNormal="100" workbookViewId="0">
      <selection activeCell="H14" sqref="H14"/>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58</v>
      </c>
    </row>
    <row r="7" spans="1:2" x14ac:dyDescent="0.25">
      <c r="B7" s="2" t="s">
        <v>1</v>
      </c>
    </row>
    <row r="9" spans="1:2" x14ac:dyDescent="0.25">
      <c r="B9" s="2" t="s">
        <v>2</v>
      </c>
    </row>
    <row r="10" spans="1:2" x14ac:dyDescent="0.25">
      <c r="B10" s="2" t="s">
        <v>3</v>
      </c>
    </row>
    <row r="12" spans="1:2" x14ac:dyDescent="0.25">
      <c r="B12" s="71" t="s">
        <v>4</v>
      </c>
    </row>
    <row r="14" spans="1:2" x14ac:dyDescent="0.25">
      <c r="B14" s="79" t="s">
        <v>62</v>
      </c>
    </row>
    <row r="15" spans="1:2" x14ac:dyDescent="0.25">
      <c r="B15" s="80" t="s">
        <v>63</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142875</xdr:colOff>
                <xdr:row>16</xdr:row>
                <xdr:rowOff>19050</xdr:rowOff>
              </from>
              <to>
                <xdr:col>3</xdr:col>
                <xdr:colOff>114300</xdr:colOff>
                <xdr:row>19</xdr:row>
                <xdr:rowOff>133350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D3" sqref="D3"/>
    </sheetView>
  </sheetViews>
  <sheetFormatPr baseColWidth="10" defaultRowHeight="14.25" x14ac:dyDescent="0.2"/>
  <cols>
    <col min="1" max="1" width="24.7109375" style="83" bestFit="1" customWidth="1"/>
    <col min="2" max="2" width="32.42578125" style="83" bestFit="1" customWidth="1"/>
    <col min="3" max="3" width="88.5703125" style="83" bestFit="1" customWidth="1"/>
    <col min="4" max="16384" width="11.42578125" style="83"/>
  </cols>
  <sheetData>
    <row r="1" spans="1:9" x14ac:dyDescent="0.2">
      <c r="A1" s="81" t="s">
        <v>64</v>
      </c>
      <c r="B1" s="82" t="s">
        <v>65</v>
      </c>
      <c r="C1" s="82" t="s">
        <v>66</v>
      </c>
      <c r="D1" s="82">
        <f>Steurung!C1-1</f>
        <v>2024</v>
      </c>
      <c r="E1" s="82">
        <f>D1+1</f>
        <v>2025</v>
      </c>
      <c r="F1" s="82">
        <f t="shared" ref="F1:I1" si="0">E1+1</f>
        <v>2026</v>
      </c>
      <c r="G1" s="82">
        <f t="shared" si="0"/>
        <v>2027</v>
      </c>
      <c r="H1" s="82">
        <f t="shared" si="0"/>
        <v>2028</v>
      </c>
      <c r="I1" s="82">
        <f t="shared" si="0"/>
        <v>2029</v>
      </c>
    </row>
    <row r="2" spans="1:9" ht="15" x14ac:dyDescent="0.25">
      <c r="A2" s="84" t="s">
        <v>67</v>
      </c>
      <c r="B2" s="85" t="s">
        <v>68</v>
      </c>
      <c r="C2" s="86" t="s">
        <v>69</v>
      </c>
      <c r="D2" s="88">
        <v>0.31381617000000001</v>
      </c>
      <c r="E2" s="93">
        <v>2</v>
      </c>
      <c r="F2" s="93">
        <v>2</v>
      </c>
      <c r="G2" s="93">
        <v>2</v>
      </c>
      <c r="H2" s="93">
        <v>2</v>
      </c>
      <c r="I2" s="93">
        <v>2</v>
      </c>
    </row>
    <row r="3" spans="1:9" ht="15" x14ac:dyDescent="0.25">
      <c r="A3" s="84" t="str">
        <f>A2</f>
        <v>Kaernten</v>
      </c>
      <c r="B3" s="85" t="str">
        <f>B2</f>
        <v>Land</v>
      </c>
      <c r="C3" s="86" t="s">
        <v>70</v>
      </c>
      <c r="D3" s="88">
        <v>0</v>
      </c>
      <c r="E3" s="93">
        <v>0</v>
      </c>
      <c r="F3" s="93">
        <v>0</v>
      </c>
      <c r="G3" s="93">
        <v>0</v>
      </c>
      <c r="H3" s="93">
        <v>0</v>
      </c>
      <c r="I3" s="93">
        <v>0</v>
      </c>
    </row>
    <row r="4" spans="1:9" ht="15" x14ac:dyDescent="0.25">
      <c r="A4" s="84" t="str">
        <f>A2</f>
        <v>Kaernten</v>
      </c>
      <c r="B4" s="85" t="str">
        <f>B2</f>
        <v>Land</v>
      </c>
      <c r="C4" s="90" t="s">
        <v>75</v>
      </c>
      <c r="D4" s="88">
        <v>8.4922122899999994</v>
      </c>
      <c r="E4" s="94">
        <v>8.8209999999999997</v>
      </c>
      <c r="F4" s="94">
        <v>8.5210000000000008</v>
      </c>
      <c r="G4" s="94">
        <v>8.2710000000000008</v>
      </c>
      <c r="H4" s="94">
        <v>8.2710000000000008</v>
      </c>
      <c r="I4" s="94">
        <v>8.43642</v>
      </c>
    </row>
    <row r="5" spans="1:9" ht="15.75" thickBot="1" x14ac:dyDescent="0.3">
      <c r="A5" s="84" t="str">
        <f>A2</f>
        <v>Kaernten</v>
      </c>
      <c r="B5" s="85" t="str">
        <f>B2</f>
        <v>Land</v>
      </c>
      <c r="C5" s="87" t="s">
        <v>71</v>
      </c>
      <c r="D5" s="89">
        <v>0</v>
      </c>
      <c r="E5" s="95">
        <v>0</v>
      </c>
      <c r="F5" s="95">
        <v>0</v>
      </c>
      <c r="G5" s="95">
        <v>0</v>
      </c>
      <c r="H5" s="95">
        <v>0</v>
      </c>
      <c r="I5" s="95">
        <v>0</v>
      </c>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5" x14ac:dyDescent="0.25"/>
  <sheetData>
    <row r="1" spans="1:3" x14ac:dyDescent="0.25">
      <c r="A1" t="s">
        <v>72</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QS-L-Ktn_-2024-2025</vt:lpstr>
      <vt:lpstr>QS-L-Ktn_-2025-2025</vt:lpstr>
      <vt:lpstr>QS-L-Ktn_-2026-2025</vt:lpstr>
      <vt:lpstr>QS-L-Ktn_-2027-2025</vt:lpstr>
      <vt:lpstr>QS-L-Ktn_-2028-2025</vt:lpstr>
      <vt:lpstr>QS-L-Ktn_-2029-2025</vt:lpstr>
      <vt:lpstr>sD-L-Ktn_-2025</vt:lpstr>
      <vt:lpstr>TX-L-Ktn_-2025</vt:lpstr>
      <vt:lpstr>AN-L-Ktn_-2025</vt:lpstr>
      <vt:lpstr>Steurung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TREFFER Ignaz</cp:lastModifiedBy>
  <cp:lastPrinted>2017-08-28T09:49:40Z</cp:lastPrinted>
  <dcterms:created xsi:type="dcterms:W3CDTF">2015-06-23T15:43:43Z</dcterms:created>
  <dcterms:modified xsi:type="dcterms:W3CDTF">2025-08-18T12:05:50Z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